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160" windowHeight="8430" activeTab="2"/>
  </bookViews>
  <sheets>
    <sheet name="РФФПП" sheetId="5" r:id="rId1"/>
    <sheet name="Коэффиц" sheetId="7" r:id="rId2"/>
    <sheet name="Обязательные расходы" sheetId="3" r:id="rId3"/>
  </sheets>
  <calcPr calcId="152511"/>
</workbook>
</file>

<file path=xl/calcChain.xml><?xml version="1.0" encoding="utf-8"?>
<calcChain xmlns="http://schemas.openxmlformats.org/spreadsheetml/2006/main">
  <c r="F28" i="3" l="1"/>
  <c r="E28" i="3"/>
  <c r="D28" i="3"/>
  <c r="C28" i="3"/>
  <c r="B28" i="3"/>
  <c r="S30" i="5" l="1"/>
  <c r="X30" i="5" l="1"/>
  <c r="W30" i="5"/>
  <c r="I30" i="7" l="1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J9" i="7" l="1"/>
  <c r="K30" i="5"/>
  <c r="D31" i="7" l="1"/>
  <c r="C31" i="7"/>
  <c r="B31" i="7"/>
  <c r="E30" i="7"/>
  <c r="F30" i="7" s="1"/>
  <c r="E29" i="7"/>
  <c r="F29" i="7" s="1"/>
  <c r="E28" i="7"/>
  <c r="F28" i="7" s="1"/>
  <c r="E27" i="7"/>
  <c r="F27" i="7" s="1"/>
  <c r="F26" i="7"/>
  <c r="E26" i="7"/>
  <c r="E25" i="7"/>
  <c r="F25" i="7" s="1"/>
  <c r="E24" i="7"/>
  <c r="F24" i="7" s="1"/>
  <c r="E23" i="7"/>
  <c r="F23" i="7" s="1"/>
  <c r="E22" i="7"/>
  <c r="F22" i="7" s="1"/>
  <c r="E21" i="7"/>
  <c r="F21" i="7" s="1"/>
  <c r="E20" i="7"/>
  <c r="F20" i="7" s="1"/>
  <c r="E19" i="7"/>
  <c r="F19" i="7" s="1"/>
  <c r="F18" i="7"/>
  <c r="E18" i="7"/>
  <c r="E17" i="7"/>
  <c r="F17" i="7" s="1"/>
  <c r="E16" i="7"/>
  <c r="F16" i="7" s="1"/>
  <c r="E15" i="7"/>
  <c r="F15" i="7" s="1"/>
  <c r="E14" i="7"/>
  <c r="F14" i="7" s="1"/>
  <c r="E13" i="7"/>
  <c r="F13" i="7" s="1"/>
  <c r="E12" i="7"/>
  <c r="F12" i="7" s="1"/>
  <c r="I31" i="7"/>
  <c r="F11" i="7"/>
  <c r="E11" i="7"/>
  <c r="E10" i="7"/>
  <c r="E9" i="7"/>
  <c r="M34" i="5"/>
  <c r="U30" i="5"/>
  <c r="J30" i="5"/>
  <c r="I30" i="5"/>
  <c r="H30" i="5"/>
  <c r="G30" i="5"/>
  <c r="F30" i="5"/>
  <c r="C30" i="5"/>
  <c r="B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G9" i="7" l="1"/>
  <c r="G11" i="7"/>
  <c r="H11" i="7" s="1"/>
  <c r="G15" i="7"/>
  <c r="H15" i="7" s="1"/>
  <c r="J15" i="7" s="1"/>
  <c r="G17" i="7"/>
  <c r="G19" i="7"/>
  <c r="G21" i="7"/>
  <c r="G23" i="7"/>
  <c r="H23" i="7" s="1"/>
  <c r="J23" i="7" s="1"/>
  <c r="G25" i="7"/>
  <c r="G27" i="7"/>
  <c r="G29" i="7"/>
  <c r="H29" i="7" s="1"/>
  <c r="J29" i="7" s="1"/>
  <c r="G10" i="7"/>
  <c r="T9" i="5"/>
  <c r="V9" i="5" s="1"/>
  <c r="G12" i="7"/>
  <c r="G14" i="7"/>
  <c r="G16" i="7"/>
  <c r="G18" i="7"/>
  <c r="H18" i="7" s="1"/>
  <c r="J18" i="7" s="1"/>
  <c r="G20" i="7"/>
  <c r="H20" i="7" s="1"/>
  <c r="J20" i="7" s="1"/>
  <c r="G22" i="7"/>
  <c r="G24" i="7"/>
  <c r="G26" i="7"/>
  <c r="H26" i="7" s="1"/>
  <c r="J26" i="7" s="1"/>
  <c r="G28" i="7"/>
  <c r="H28" i="7" s="1"/>
  <c r="J28" i="7" s="1"/>
  <c r="G30" i="7"/>
  <c r="H30" i="7" s="1"/>
  <c r="J30" i="7" s="1"/>
  <c r="G13" i="7"/>
  <c r="H13" i="7" s="1"/>
  <c r="J13" i="7" s="1"/>
  <c r="F31" i="7"/>
  <c r="H27" i="7"/>
  <c r="J27" i="7" s="1"/>
  <c r="D30" i="5"/>
  <c r="H14" i="7"/>
  <c r="J14" i="7" s="1"/>
  <c r="H22" i="7"/>
  <c r="J22" i="7" s="1"/>
  <c r="H12" i="7"/>
  <c r="J12" i="7" s="1"/>
  <c r="H16" i="7"/>
  <c r="J16" i="7" s="1"/>
  <c r="H17" i="7"/>
  <c r="J17" i="7" s="1"/>
  <c r="H19" i="7"/>
  <c r="J19" i="7" s="1"/>
  <c r="H21" i="7"/>
  <c r="J21" i="7" s="1"/>
  <c r="H24" i="7"/>
  <c r="J24" i="7" s="1"/>
  <c r="H25" i="7"/>
  <c r="J25" i="7" s="1"/>
  <c r="E31" i="7"/>
  <c r="E8" i="5"/>
  <c r="E9" i="5"/>
  <c r="L9" i="5" s="1"/>
  <c r="N9" i="5" s="1"/>
  <c r="E10" i="5"/>
  <c r="L10" i="5" s="1"/>
  <c r="E11" i="5"/>
  <c r="L11" i="5" s="1"/>
  <c r="E12" i="5"/>
  <c r="L12" i="5" s="1"/>
  <c r="E13" i="5"/>
  <c r="L13" i="5" s="1"/>
  <c r="E14" i="5"/>
  <c r="L14" i="5" s="1"/>
  <c r="E15" i="5"/>
  <c r="L15" i="5" s="1"/>
  <c r="E16" i="5"/>
  <c r="L16" i="5" s="1"/>
  <c r="E17" i="5"/>
  <c r="L17" i="5" s="1"/>
  <c r="E18" i="5"/>
  <c r="L18" i="5" s="1"/>
  <c r="E19" i="5"/>
  <c r="L19" i="5" s="1"/>
  <c r="E20" i="5"/>
  <c r="L20" i="5" s="1"/>
  <c r="E21" i="5"/>
  <c r="L21" i="5" s="1"/>
  <c r="E22" i="5"/>
  <c r="L22" i="5" s="1"/>
  <c r="E23" i="5"/>
  <c r="L23" i="5" s="1"/>
  <c r="E24" i="5"/>
  <c r="L24" i="5" s="1"/>
  <c r="E25" i="5"/>
  <c r="L25" i="5" s="1"/>
  <c r="E26" i="5"/>
  <c r="L26" i="5" s="1"/>
  <c r="E27" i="5"/>
  <c r="L27" i="5" s="1"/>
  <c r="E28" i="5"/>
  <c r="L28" i="5" s="1"/>
  <c r="E29" i="5"/>
  <c r="L29" i="5" s="1"/>
  <c r="N11" i="5" l="1"/>
  <c r="O11" i="5" s="1"/>
  <c r="P11" i="5" s="1"/>
  <c r="K12" i="7" s="1"/>
  <c r="N27" i="5"/>
  <c r="O27" i="5" s="1"/>
  <c r="P27" i="5" s="1"/>
  <c r="K28" i="7" s="1"/>
  <c r="L28" i="7" s="1"/>
  <c r="N23" i="5"/>
  <c r="O23" i="5" s="1"/>
  <c r="P23" i="5" s="1"/>
  <c r="K24" i="7" s="1"/>
  <c r="L24" i="7" s="1"/>
  <c r="N21" i="5"/>
  <c r="O21" i="5" s="1"/>
  <c r="P21" i="5" s="1"/>
  <c r="K22" i="7" s="1"/>
  <c r="L22" i="7" s="1"/>
  <c r="N19" i="5"/>
  <c r="O19" i="5" s="1"/>
  <c r="P19" i="5" s="1"/>
  <c r="K20" i="7" s="1"/>
  <c r="L20" i="7" s="1"/>
  <c r="N17" i="5"/>
  <c r="O17" i="5" s="1"/>
  <c r="P17" i="5" s="1"/>
  <c r="K18" i="7" s="1"/>
  <c r="L16" i="7"/>
  <c r="N15" i="5"/>
  <c r="O15" i="5" s="1"/>
  <c r="P15" i="5" s="1"/>
  <c r="K16" i="7" s="1"/>
  <c r="L14" i="7"/>
  <c r="N13" i="5"/>
  <c r="O13" i="5" s="1"/>
  <c r="P13" i="5" s="1"/>
  <c r="K14" i="7" s="1"/>
  <c r="L30" i="7"/>
  <c r="N29" i="5"/>
  <c r="O29" i="5" s="1"/>
  <c r="P29" i="5" s="1"/>
  <c r="K30" i="7" s="1"/>
  <c r="N25" i="5"/>
  <c r="O25" i="5" s="1"/>
  <c r="P25" i="5" s="1"/>
  <c r="K26" i="7" s="1"/>
  <c r="L26" i="7" s="1"/>
  <c r="N28" i="5"/>
  <c r="O28" i="5" s="1"/>
  <c r="P28" i="5" s="1"/>
  <c r="K29" i="7" s="1"/>
  <c r="L29" i="7" s="1"/>
  <c r="N26" i="5"/>
  <c r="O26" i="5" s="1"/>
  <c r="P26" i="5" s="1"/>
  <c r="K27" i="7" s="1"/>
  <c r="L25" i="7"/>
  <c r="N24" i="5"/>
  <c r="O24" i="5" s="1"/>
  <c r="P24" i="5" s="1"/>
  <c r="K25" i="7" s="1"/>
  <c r="N22" i="5"/>
  <c r="O22" i="5" s="1"/>
  <c r="P22" i="5" s="1"/>
  <c r="K23" i="7" s="1"/>
  <c r="L23" i="7" s="1"/>
  <c r="N20" i="5"/>
  <c r="O20" i="5" s="1"/>
  <c r="P20" i="5" s="1"/>
  <c r="K21" i="7" s="1"/>
  <c r="L21" i="7" s="1"/>
  <c r="N18" i="5"/>
  <c r="O18" i="5" s="1"/>
  <c r="P18" i="5" s="1"/>
  <c r="K19" i="7" s="1"/>
  <c r="L17" i="7"/>
  <c r="N16" i="5"/>
  <c r="O16" i="5" s="1"/>
  <c r="P16" i="5" s="1"/>
  <c r="K17" i="7" s="1"/>
  <c r="N14" i="5"/>
  <c r="O14" i="5" s="1"/>
  <c r="P14" i="5" s="1"/>
  <c r="K15" i="7" s="1"/>
  <c r="L15" i="7" s="1"/>
  <c r="N12" i="5"/>
  <c r="O12" i="5" s="1"/>
  <c r="P12" i="5" s="1"/>
  <c r="K13" i="7" s="1"/>
  <c r="L13" i="7" s="1"/>
  <c r="N10" i="5"/>
  <c r="O10" i="5" s="1"/>
  <c r="P10" i="5" s="1"/>
  <c r="K11" i="7" s="1"/>
  <c r="Q29" i="5"/>
  <c r="R29" i="5" s="1"/>
  <c r="T29" i="5" s="1"/>
  <c r="V29" i="5" s="1"/>
  <c r="L18" i="7"/>
  <c r="L27" i="7"/>
  <c r="L19" i="7"/>
  <c r="G31" i="7"/>
  <c r="H31" i="7"/>
  <c r="J11" i="7"/>
  <c r="E30" i="5"/>
  <c r="L30" i="5" s="1"/>
  <c r="L8" i="5"/>
  <c r="Q15" i="5" l="1"/>
  <c r="R15" i="5" s="1"/>
  <c r="T15" i="5" s="1"/>
  <c r="V15" i="5" s="1"/>
  <c r="N8" i="5"/>
  <c r="O8" i="5" s="1"/>
  <c r="P8" i="5" s="1"/>
  <c r="Q23" i="5"/>
  <c r="R23" i="5" s="1"/>
  <c r="T23" i="5" s="1"/>
  <c r="V23" i="5" s="1"/>
  <c r="Q16" i="5"/>
  <c r="R16" i="5" s="1"/>
  <c r="T16" i="5" s="1"/>
  <c r="V16" i="5" s="1"/>
  <c r="Q20" i="5"/>
  <c r="R20" i="5" s="1"/>
  <c r="T20" i="5" s="1"/>
  <c r="V20" i="5" s="1"/>
  <c r="Q28" i="5"/>
  <c r="R28" i="5" s="1"/>
  <c r="T28" i="5" s="1"/>
  <c r="V28" i="5" s="1"/>
  <c r="Q21" i="5"/>
  <c r="R21" i="5" s="1"/>
  <c r="T21" i="5" s="1"/>
  <c r="V21" i="5" s="1"/>
  <c r="Q14" i="5"/>
  <c r="R14" i="5" s="1"/>
  <c r="T14" i="5" s="1"/>
  <c r="V14" i="5" s="1"/>
  <c r="Q18" i="5"/>
  <c r="R18" i="5" s="1"/>
  <c r="T18" i="5" s="1"/>
  <c r="V18" i="5" s="1"/>
  <c r="Q22" i="5"/>
  <c r="R22" i="5" s="1"/>
  <c r="T22" i="5" s="1"/>
  <c r="V22" i="5" s="1"/>
  <c r="Q26" i="5"/>
  <c r="R26" i="5" s="1"/>
  <c r="T26" i="5" s="1"/>
  <c r="V26" i="5" s="1"/>
  <c r="Q27" i="5"/>
  <c r="R27" i="5" s="1"/>
  <c r="T27" i="5" s="1"/>
  <c r="V27" i="5" s="1"/>
  <c r="Q17" i="5"/>
  <c r="R17" i="5" s="1"/>
  <c r="T17" i="5" s="1"/>
  <c r="V17" i="5" s="1"/>
  <c r="Q25" i="5"/>
  <c r="R25" i="5" s="1"/>
  <c r="T25" i="5" s="1"/>
  <c r="V25" i="5" s="1"/>
  <c r="Q12" i="5"/>
  <c r="R12" i="5" s="1"/>
  <c r="T12" i="5" s="1"/>
  <c r="V12" i="5" s="1"/>
  <c r="Q24" i="5"/>
  <c r="R24" i="5" s="1"/>
  <c r="T24" i="5" s="1"/>
  <c r="V24" i="5" s="1"/>
  <c r="Q13" i="5"/>
  <c r="R13" i="5" s="1"/>
  <c r="T13" i="5" s="1"/>
  <c r="V13" i="5" s="1"/>
  <c r="Q19" i="5"/>
  <c r="R19" i="5" s="1"/>
  <c r="T19" i="5" s="1"/>
  <c r="V19" i="5" s="1"/>
  <c r="J31" i="7"/>
  <c r="L11" i="7"/>
  <c r="R8" i="5" l="1"/>
  <c r="T8" i="5" s="1"/>
  <c r="K9" i="7"/>
  <c r="V8" i="5"/>
  <c r="Q10" i="5"/>
  <c r="R10" i="5" s="1"/>
  <c r="L12" i="7"/>
  <c r="T10" i="5" l="1"/>
  <c r="Q11" i="5"/>
  <c r="R11" i="5" s="1"/>
  <c r="T11" i="5" s="1"/>
  <c r="V11" i="5" s="1"/>
  <c r="R30" i="5" l="1"/>
  <c r="V10" i="5"/>
  <c r="V30" i="5" s="1"/>
  <c r="T30" i="5"/>
  <c r="L9" i="7"/>
  <c r="K31" i="7"/>
  <c r="L31" i="7" s="1"/>
</calcChain>
</file>

<file path=xl/sharedStrings.xml><?xml version="1.0" encoding="utf-8"?>
<sst xmlns="http://schemas.openxmlformats.org/spreadsheetml/2006/main" count="122" uniqueCount="70">
  <si>
    <t>Численность жителей</t>
  </si>
  <si>
    <t>Собственные доходы</t>
  </si>
  <si>
    <t>г. Тогучин</t>
  </si>
  <si>
    <t>р.п. Горный</t>
  </si>
  <si>
    <t>Борцовский сельсовет</t>
  </si>
  <si>
    <t>Буготакский сельсовет</t>
  </si>
  <si>
    <t>Вассинский сельсовет</t>
  </si>
  <si>
    <t>Гутовский сельсовет</t>
  </si>
  <si>
    <t>Завьяловский сельсовет</t>
  </si>
  <si>
    <t>Заречный сельсовет</t>
  </si>
  <si>
    <t>Киикский сельсовет</t>
  </si>
  <si>
    <t>Кировский сельсовет</t>
  </si>
  <si>
    <t>Коуракский сельсовет</t>
  </si>
  <si>
    <t>Кудельно-Ключевской сельсовет</t>
  </si>
  <si>
    <t>Кудринский сельсовет</t>
  </si>
  <si>
    <t>Лебедевский сельсовет</t>
  </si>
  <si>
    <t>Мирновский сельсовет</t>
  </si>
  <si>
    <t>Нечаевский сельсовет</t>
  </si>
  <si>
    <t>Репьевский сельсовет</t>
  </si>
  <si>
    <t>Степногутовский сельсовет</t>
  </si>
  <si>
    <t>Сурковский сельсовет</t>
  </si>
  <si>
    <t>Усть-Каменский сельсовет</t>
  </si>
  <si>
    <t>Чемской сельсовет</t>
  </si>
  <si>
    <t>Шахтинский сельсовет</t>
  </si>
  <si>
    <t>Дотация 60%(98182,7*0,6)=58909,6</t>
  </si>
  <si>
    <t>Всего</t>
  </si>
  <si>
    <t>З.пл с начисл</t>
  </si>
  <si>
    <t>Коммун.пл</t>
  </si>
  <si>
    <t>ГСМ</t>
  </si>
  <si>
    <t>ИТОГО</t>
  </si>
  <si>
    <t>Налоги</t>
  </si>
  <si>
    <t>Справочно:обязательные расходы</t>
  </si>
  <si>
    <t>Норматив бюджетной обеспеченности</t>
  </si>
  <si>
    <t>ОР-всего</t>
  </si>
  <si>
    <t>ОР, не обеспеченные доходами(гр3-гр2)</t>
  </si>
  <si>
    <t>ОР, не обеспеченные доходами принятые к расчету</t>
  </si>
  <si>
    <t>Сумма 60% дотации</t>
  </si>
  <si>
    <t>Расчет"К" других расходов</t>
  </si>
  <si>
    <t>Расчет поправочного"К"</t>
  </si>
  <si>
    <t>ОР без 1-й части дотации на выравнивание          (гр5-гр6)</t>
  </si>
  <si>
    <t>Расходы, не обеспеченные дотацией (ОР + ДР)               гр7+гр8</t>
  </si>
  <si>
    <t>Поправочный "К" учитывющий уровень инфраструктуры  гр9/гр10</t>
  </si>
  <si>
    <t>Итого</t>
  </si>
  <si>
    <t>79783,3 (Сумма РФФПП после распределения60%)-67819,4 (сумма обязательных расходов за минусом 1 части дотации на выравнивание)/27309 (численность по поселениям включенным в расчет дотации на выравнивание)</t>
  </si>
  <si>
    <t>(40% субвенции+субсидия на формировани РФФП+софинансирование) 79783,3/27309 (численность по поселениям включенным в расчет дотации на выравнивание)</t>
  </si>
  <si>
    <t>Справочно дотация 2015</t>
  </si>
  <si>
    <t>Справочно обяз расходы</t>
  </si>
  <si>
    <t>Распределение других расходов по численности жителей гр.1*0,245</t>
  </si>
  <si>
    <t>Расчет норматива других расходов на 1  жителя  0,438094</t>
  </si>
  <si>
    <t>Наименование</t>
  </si>
  <si>
    <t>Налоговый потенциал</t>
  </si>
  <si>
    <t>Бюджетная обеспеченность исходя из собственных налогов и 60% дотации</t>
  </si>
  <si>
    <t>Расчетный норматива бюджетной обеспеченности на 1 жителя 4,222716</t>
  </si>
  <si>
    <t>Расчет дотации из РФФПП в 2016 году</t>
  </si>
  <si>
    <t>Расчет поправочных коэффициентов</t>
  </si>
  <si>
    <t>Предусмотрено к замене дополнительным нормативом отчислений от НДФЛ (тыс.рублей)</t>
  </si>
  <si>
    <t>Распределение по источникам фин-я</t>
  </si>
  <si>
    <t>субвенция</t>
  </si>
  <si>
    <t>субсидия</t>
  </si>
  <si>
    <t>МР</t>
  </si>
  <si>
    <t>Уровень бюдж.обеспеченности (Убоi)</t>
  </si>
  <si>
    <t>Кв-Убоi</t>
  </si>
  <si>
    <t>Итого дотация из РФФПП 2016 год гр12+гр4)</t>
  </si>
  <si>
    <t>Критерии вывравнивания(Кв)</t>
  </si>
  <si>
    <t>Расчетный объем в дотации Пi (гр9*гр7*гр2)</t>
  </si>
  <si>
    <t>Поправочный коэф на инфраструктуру (Кi)</t>
  </si>
  <si>
    <t xml:space="preserve">Расчетный объем в дотации Пi </t>
  </si>
  <si>
    <t>Обязательные расходы</t>
  </si>
  <si>
    <t>Расшифровка обязательных расходов</t>
  </si>
  <si>
    <t>Дотация в по методике МР (Дбоi) (гр10*гр11)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</si>
</sst>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0.0"/>
    <numFmt numFmtId="168" formatCode="_-* #,##0.0_р_._-;\-* #,##0.0_р_._-;_-* &quot;-&quot;?_р_._-;_-@_-"/>
    <numFmt numFmtId="169" formatCode="_-* #,##0.0000_р_._-;\-* #,##0.0000_р_._-;_-* &quot;-&quot;??_р_._-;_-@_-"/>
    <numFmt numFmtId="170" formatCode="_-* #,##0.00_р_._-;\-* #,##0.00_р_._-;_-* &quot;-&quot;?_р_._-;_-@_-"/>
    <numFmt numFmtId="171" formatCode="#,##0.0_ ;\-#,##0.0\ 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0">
      <protection locked="0"/>
    </xf>
    <xf numFmtId="0" fontId="1" fillId="3" borderId="2" applyNumberFormat="0">
      <alignment horizontal="right" vertical="top"/>
    </xf>
    <xf numFmtId="49" fontId="1" fillId="4" borderId="2">
      <alignment horizontal="left" vertical="top"/>
    </xf>
    <xf numFmtId="49" fontId="2" fillId="0" borderId="2">
      <alignment horizontal="left" vertical="top"/>
    </xf>
    <xf numFmtId="0" fontId="1" fillId="5" borderId="2">
      <alignment horizontal="left" vertical="top" wrapText="1"/>
    </xf>
    <xf numFmtId="0" fontId="2" fillId="0" borderId="2">
      <alignment horizontal="left" vertical="top" wrapText="1"/>
    </xf>
    <xf numFmtId="0" fontId="1" fillId="6" borderId="2">
      <alignment horizontal="left" vertical="top" wrapText="1"/>
    </xf>
    <xf numFmtId="0" fontId="1" fillId="7" borderId="2">
      <alignment horizontal="left" vertical="top" wrapText="1"/>
    </xf>
    <xf numFmtId="0" fontId="1" fillId="8" borderId="2">
      <alignment horizontal="left" vertical="top" wrapText="1"/>
    </xf>
    <xf numFmtId="0" fontId="1" fillId="9" borderId="2">
      <alignment horizontal="left" vertical="top" wrapText="1"/>
    </xf>
    <xf numFmtId="0" fontId="1" fillId="0" borderId="2">
      <alignment horizontal="left" vertical="top" wrapText="1"/>
    </xf>
    <xf numFmtId="0" fontId="8" fillId="0" borderId="0">
      <alignment horizontal="left" vertical="top"/>
    </xf>
    <xf numFmtId="0" fontId="7" fillId="0" borderId="0"/>
    <xf numFmtId="0" fontId="1" fillId="5" borderId="4" applyNumberFormat="0">
      <alignment horizontal="right" vertical="top"/>
    </xf>
    <xf numFmtId="0" fontId="1" fillId="6" borderId="4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7" borderId="4" applyNumberFormat="0">
      <alignment horizontal="right" vertical="top"/>
    </xf>
    <xf numFmtId="0" fontId="1" fillId="0" borderId="2" applyNumberFormat="0">
      <alignment horizontal="right" vertical="top"/>
    </xf>
    <xf numFmtId="49" fontId="9" fillId="2" borderId="2">
      <alignment horizontal="left" vertical="top" wrapText="1"/>
    </xf>
    <xf numFmtId="49" fontId="10" fillId="0" borderId="2">
      <alignment horizontal="left" vertical="top" wrapText="1"/>
    </xf>
    <xf numFmtId="0" fontId="1" fillId="9" borderId="2">
      <alignment horizontal="left" vertical="top" wrapText="1"/>
    </xf>
    <xf numFmtId="0" fontId="1" fillId="0" borderId="2">
      <alignment horizontal="left" vertical="top" wrapText="1"/>
    </xf>
    <xf numFmtId="0" fontId="6" fillId="0" borderId="0"/>
    <xf numFmtId="0" fontId="11" fillId="0" borderId="0"/>
    <xf numFmtId="0" fontId="13" fillId="0" borderId="0"/>
    <xf numFmtId="0" fontId="1" fillId="0" borderId="0"/>
    <xf numFmtId="0" fontId="12" fillId="0" borderId="0"/>
    <xf numFmtId="0" fontId="12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6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2" xfId="0" applyBorder="1" applyAlignment="1">
      <alignment horizontal="center" vertical="center" wrapText="1"/>
    </xf>
    <xf numFmtId="166" fontId="15" fillId="0" borderId="2" xfId="1" applyNumberFormat="1" applyFont="1" applyFill="1" applyBorder="1"/>
    <xf numFmtId="166" fontId="3" fillId="0" borderId="2" xfId="1" applyNumberFormat="1" applyFont="1" applyFill="1" applyBorder="1"/>
    <xf numFmtId="166" fontId="3" fillId="0" borderId="2" xfId="1" applyNumberFormat="1" applyFont="1" applyFill="1" applyBorder="1" applyAlignment="1">
      <alignment horizontal="center"/>
    </xf>
    <xf numFmtId="165" fontId="3" fillId="0" borderId="1" xfId="1" applyNumberFormat="1" applyFont="1" applyFill="1" applyBorder="1"/>
    <xf numFmtId="166" fontId="3" fillId="0" borderId="2" xfId="2" applyNumberFormat="1" applyFont="1" applyFill="1" applyBorder="1"/>
    <xf numFmtId="0" fontId="2" fillId="0" borderId="0" xfId="0" applyFont="1"/>
    <xf numFmtId="170" fontId="1" fillId="0" borderId="2" xfId="0" applyNumberFormat="1" applyFont="1" applyBorder="1"/>
    <xf numFmtId="0" fontId="0" fillId="0" borderId="0" xfId="0"/>
    <xf numFmtId="164" fontId="3" fillId="0" borderId="1" xfId="1" applyNumberFormat="1" applyFont="1" applyFill="1" applyBorder="1"/>
    <xf numFmtId="0" fontId="0" fillId="0" borderId="1" xfId="0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wrapText="1"/>
    </xf>
    <xf numFmtId="166" fontId="1" fillId="0" borderId="2" xfId="0" applyNumberFormat="1" applyFont="1" applyBorder="1"/>
    <xf numFmtId="164" fontId="14" fillId="0" borderId="1" xfId="1" applyNumberFormat="1" applyFont="1" applyFill="1" applyBorder="1"/>
    <xf numFmtId="0" fontId="1" fillId="0" borderId="2" xfId="0" applyFont="1" applyBorder="1"/>
    <xf numFmtId="166" fontId="1" fillId="0" borderId="2" xfId="0" applyNumberFormat="1" applyFont="1" applyBorder="1" applyAlignment="1">
      <alignment horizontal="right"/>
    </xf>
    <xf numFmtId="167" fontId="1" fillId="0" borderId="2" xfId="0" applyNumberFormat="1" applyFont="1" applyBorder="1"/>
    <xf numFmtId="168" fontId="1" fillId="0" borderId="2" xfId="0" applyNumberFormat="1" applyFont="1" applyBorder="1"/>
    <xf numFmtId="0" fontId="0" fillId="0" borderId="2" xfId="0" applyBorder="1"/>
    <xf numFmtId="168" fontId="0" fillId="0" borderId="2" xfId="0" applyNumberFormat="1" applyBorder="1"/>
    <xf numFmtId="0" fontId="17" fillId="0" borderId="2" xfId="0" applyFont="1" applyBorder="1"/>
    <xf numFmtId="164" fontId="18" fillId="0" borderId="1" xfId="1" applyNumberFormat="1" applyFont="1" applyFill="1" applyBorder="1"/>
    <xf numFmtId="0" fontId="18" fillId="0" borderId="5" xfId="1" applyNumberFormat="1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wrapText="1"/>
    </xf>
    <xf numFmtId="0" fontId="18" fillId="0" borderId="6" xfId="1" applyNumberFormat="1" applyFont="1" applyFill="1" applyBorder="1" applyAlignment="1">
      <alignment horizontal="center" vertical="top" wrapText="1"/>
    </xf>
    <xf numFmtId="165" fontId="20" fillId="0" borderId="2" xfId="1" applyNumberFormat="1" applyFont="1" applyFill="1" applyBorder="1"/>
    <xf numFmtId="166" fontId="20" fillId="0" borderId="2" xfId="1" applyNumberFormat="1" applyFont="1" applyFill="1" applyBorder="1"/>
    <xf numFmtId="43" fontId="21" fillId="0" borderId="2" xfId="1" applyNumberFormat="1" applyFont="1" applyFill="1" applyBorder="1" applyAlignment="1">
      <alignment horizontal="center"/>
    </xf>
    <xf numFmtId="0" fontId="19" fillId="0" borderId="0" xfId="0" applyFont="1" applyAlignment="1"/>
    <xf numFmtId="9" fontId="4" fillId="0" borderId="2" xfId="0" applyNumberFormat="1" applyFont="1" applyFill="1" applyBorder="1" applyAlignment="1">
      <alignment horizontal="center" vertical="center" wrapText="1"/>
    </xf>
    <xf numFmtId="0" fontId="0" fillId="10" borderId="2" xfId="0" applyFill="1" applyBorder="1"/>
    <xf numFmtId="0" fontId="17" fillId="0" borderId="2" xfId="0" applyFont="1" applyBorder="1" applyAlignment="1">
      <alignment horizontal="center"/>
    </xf>
    <xf numFmtId="0" fontId="0" fillId="0" borderId="2" xfId="0" applyBorder="1" applyAlignment="1">
      <alignment wrapText="1"/>
    </xf>
    <xf numFmtId="166" fontId="2" fillId="0" borderId="2" xfId="0" applyNumberFormat="1" applyFont="1" applyBorder="1"/>
    <xf numFmtId="165" fontId="22" fillId="0" borderId="1" xfId="1" applyNumberFormat="1" applyFont="1" applyFill="1" applyBorder="1"/>
    <xf numFmtId="166" fontId="22" fillId="0" borderId="2" xfId="1" applyNumberFormat="1" applyFont="1" applyFill="1" applyBorder="1"/>
    <xf numFmtId="166" fontId="22" fillId="0" borderId="2" xfId="1" applyNumberFormat="1" applyFont="1" applyFill="1" applyBorder="1" applyAlignment="1">
      <alignment horizontal="center"/>
    </xf>
    <xf numFmtId="43" fontId="22" fillId="0" borderId="2" xfId="1" applyNumberFormat="1" applyFont="1" applyFill="1" applyBorder="1" applyAlignment="1">
      <alignment horizontal="center"/>
    </xf>
    <xf numFmtId="169" fontId="22" fillId="0" borderId="2" xfId="1" applyNumberFormat="1" applyFont="1" applyFill="1" applyBorder="1" applyAlignment="1">
      <alignment horizontal="center"/>
    </xf>
    <xf numFmtId="164" fontId="22" fillId="0" borderId="2" xfId="1" applyNumberFormat="1" applyFont="1" applyFill="1" applyBorder="1" applyAlignment="1">
      <alignment horizontal="center"/>
    </xf>
    <xf numFmtId="0" fontId="0" fillId="0" borderId="2" xfId="0" applyFill="1" applyBorder="1"/>
    <xf numFmtId="166" fontId="3" fillId="10" borderId="2" xfId="2" applyNumberFormat="1" applyFont="1" applyFill="1" applyBorder="1"/>
    <xf numFmtId="166" fontId="15" fillId="10" borderId="2" xfId="1" applyNumberFormat="1" applyFont="1" applyFill="1" applyBorder="1"/>
    <xf numFmtId="0" fontId="17" fillId="0" borderId="0" xfId="0" applyFont="1" applyAlignment="1">
      <alignment horizontal="center"/>
    </xf>
    <xf numFmtId="171" fontId="22" fillId="10" borderId="2" xfId="1" applyNumberFormat="1" applyFont="1" applyFill="1" applyBorder="1" applyAlignment="1">
      <alignment horizontal="right"/>
    </xf>
    <xf numFmtId="171" fontId="22" fillId="0" borderId="2" xfId="1" applyNumberFormat="1" applyFont="1" applyFill="1" applyBorder="1" applyAlignment="1">
      <alignment horizontal="right" vertical="center"/>
    </xf>
    <xf numFmtId="166" fontId="22" fillId="10" borderId="2" xfId="2" applyNumberFormat="1" applyFont="1" applyFill="1" applyBorder="1"/>
    <xf numFmtId="166" fontId="20" fillId="10" borderId="2" xfId="1" applyNumberFormat="1" applyFont="1" applyFill="1" applyBorder="1"/>
    <xf numFmtId="9" fontId="17" fillId="0" borderId="2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164" fontId="18" fillId="0" borderId="5" xfId="1" applyNumberFormat="1" applyFont="1" applyFill="1" applyBorder="1" applyAlignment="1">
      <alignment horizontal="center" vertical="top" wrapText="1"/>
    </xf>
    <xf numFmtId="164" fontId="18" fillId="0" borderId="6" xfId="1" applyNumberFormat="1" applyFont="1" applyFill="1" applyBorder="1" applyAlignment="1">
      <alignment horizontal="center" vertical="top" wrapText="1"/>
    </xf>
    <xf numFmtId="0" fontId="18" fillId="0" borderId="5" xfId="1" applyNumberFormat="1" applyFont="1" applyFill="1" applyBorder="1" applyAlignment="1">
      <alignment horizontal="center" vertical="top" wrapText="1"/>
    </xf>
    <xf numFmtId="0" fontId="18" fillId="0" borderId="6" xfId="1" applyNumberFormat="1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9" fontId="17" fillId="0" borderId="5" xfId="0" applyNumberFormat="1" applyFont="1" applyBorder="1" applyAlignment="1">
      <alignment horizontal="center" vertical="top" wrapText="1"/>
    </xf>
    <xf numFmtId="9" fontId="17" fillId="0" borderId="6" xfId="0" applyNumberFormat="1" applyFont="1" applyBorder="1" applyAlignment="1">
      <alignment horizontal="center" vertical="top" wrapText="1"/>
    </xf>
    <xf numFmtId="9" fontId="17" fillId="0" borderId="5" xfId="0" applyNumberFormat="1" applyFont="1" applyBorder="1" applyAlignment="1">
      <alignment horizontal="center" vertical="center" wrapText="1"/>
    </xf>
    <xf numFmtId="9" fontId="17" fillId="0" borderId="6" xfId="0" applyNumberFormat="1" applyFont="1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top" wrapText="1"/>
    </xf>
    <xf numFmtId="9" fontId="0" fillId="0" borderId="5" xfId="0" applyNumberFormat="1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9" fontId="0" fillId="0" borderId="7" xfId="0" applyNumberFormat="1" applyFont="1" applyBorder="1" applyAlignment="1">
      <alignment horizontal="center" vertical="top" wrapText="1"/>
    </xf>
    <xf numFmtId="9" fontId="0" fillId="0" borderId="7" xfId="0" applyNumberFormat="1" applyFont="1" applyBorder="1" applyAlignment="1">
      <alignment horizontal="center" vertical="center" wrapText="1"/>
    </xf>
    <xf numFmtId="9" fontId="0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0" fontId="0" fillId="0" borderId="3" xfId="0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164" fontId="14" fillId="0" borderId="5" xfId="1" applyNumberFormat="1" applyFont="1" applyFill="1" applyBorder="1" applyAlignment="1">
      <alignment horizontal="center" vertical="top" wrapText="1"/>
    </xf>
    <xf numFmtId="164" fontId="14" fillId="0" borderId="7" xfId="1" applyNumberFormat="1" applyFont="1" applyFill="1" applyBorder="1" applyAlignment="1">
      <alignment horizontal="center" vertical="top" wrapText="1"/>
    </xf>
    <xf numFmtId="164" fontId="14" fillId="0" borderId="6" xfId="1" applyNumberFormat="1" applyFont="1" applyFill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23" fillId="0" borderId="0" xfId="0" applyFont="1" applyAlignment="1">
      <alignment horizontal="center"/>
    </xf>
  </cellXfs>
  <cellStyles count="43">
    <cellStyle name="Данные (редактируемые)" xfId="5"/>
    <cellStyle name="Данные (только для чтения)" xfId="4"/>
    <cellStyle name="Данные для удаления" xfId="7"/>
    <cellStyle name="Заголовки полей" xfId="8"/>
    <cellStyle name="Заголовки полей [печать]" xfId="9"/>
    <cellStyle name="Заголовок меры" xfId="10"/>
    <cellStyle name="Заголовок показателя [печать]" xfId="11"/>
    <cellStyle name="Заголовок показателя константы" xfId="12"/>
    <cellStyle name="Заголовок результата расчета" xfId="13"/>
    <cellStyle name="Заголовок свободного показателя" xfId="14"/>
    <cellStyle name="Значение фильтра" xfId="15"/>
    <cellStyle name="Значение фильтра [печать]" xfId="16"/>
    <cellStyle name="Информация о задаче" xfId="17"/>
    <cellStyle name="Обычный" xfId="0" builtinId="0"/>
    <cellStyle name="Обычный 2" xfId="18"/>
    <cellStyle name="Обычный 2 2" xfId="34"/>
    <cellStyle name="Обычный 2 3" xfId="33"/>
    <cellStyle name="Обычный 2 4" xfId="30"/>
    <cellStyle name="Обычный 2 5" xfId="36"/>
    <cellStyle name="Обычный 3" xfId="6"/>
    <cellStyle name="Обычный 3 2" xfId="31"/>
    <cellStyle name="Обычный 3 3" xfId="41"/>
    <cellStyle name="Обычный 4" xfId="32"/>
    <cellStyle name="Обычный 5" xfId="29"/>
    <cellStyle name="Обычный 6" xfId="37"/>
    <cellStyle name="Обычный 7" xfId="40"/>
    <cellStyle name="Отдельная ячейка" xfId="19"/>
    <cellStyle name="Отдельная ячейка - константа" xfId="20"/>
    <cellStyle name="Отдельная ячейка - константа [печать]" xfId="21"/>
    <cellStyle name="Отдельная ячейка [печать]" xfId="22"/>
    <cellStyle name="Отдельная ячейка-результат" xfId="23"/>
    <cellStyle name="Отдельная ячейка-результат [печать]" xfId="24"/>
    <cellStyle name="Процентный" xfId="2" builtinId="5"/>
    <cellStyle name="Свойства элементов измерения" xfId="25"/>
    <cellStyle name="Свойства элементов измерения [печать]" xfId="26"/>
    <cellStyle name="Финансовый" xfId="1" builtinId="3"/>
    <cellStyle name="Финансовый 2" xfId="3"/>
    <cellStyle name="Финансовый 2 2" xfId="39"/>
    <cellStyle name="Финансовый 3" xfId="35"/>
    <cellStyle name="Финансовый 3 2" xfId="42"/>
    <cellStyle name="Финансовый 4" xfId="38"/>
    <cellStyle name="Элементы осей" xfId="27"/>
    <cellStyle name="Элементы осей [печать]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workbookViewId="0">
      <pane xSplit="1" ySplit="7" topLeftCell="B22" activePane="bottomRight" state="frozen"/>
      <selection pane="topRight" activeCell="B1" sqref="B1"/>
      <selection pane="bottomLeft" activeCell="A7" sqref="A7"/>
      <selection pane="bottomRight" activeCell="A29" sqref="A29"/>
    </sheetView>
  </sheetViews>
  <sheetFormatPr defaultColWidth="9.140625" defaultRowHeight="15" outlineLevelCol="1" x14ac:dyDescent="0.25"/>
  <cols>
    <col min="1" max="1" width="30.28515625" style="9" customWidth="1"/>
    <col min="2" max="2" width="10.5703125" style="9" customWidth="1"/>
    <col min="3" max="3" width="13.7109375" style="9" customWidth="1"/>
    <col min="4" max="4" width="12.85546875" style="9" customWidth="1"/>
    <col min="5" max="5" width="14" style="9" customWidth="1"/>
    <col min="6" max="6" width="17.140625" style="9" hidden="1" customWidth="1" outlineLevel="1"/>
    <col min="7" max="7" width="15.5703125" style="9" hidden="1" customWidth="1" outlineLevel="1"/>
    <col min="8" max="8" width="13.140625" style="9" hidden="1" customWidth="1" outlineLevel="1"/>
    <col min="9" max="9" width="13.28515625" style="9" hidden="1" customWidth="1" outlineLevel="1"/>
    <col min="10" max="11" width="13.42578125" style="9" hidden="1" customWidth="1" outlineLevel="1"/>
    <col min="12" max="12" width="13.28515625" style="9" customWidth="1" collapsed="1"/>
    <col min="13" max="13" width="15.140625" style="9" customWidth="1"/>
    <col min="14" max="14" width="11.140625" style="9" customWidth="1"/>
    <col min="15" max="15" width="10.7109375" style="9" customWidth="1"/>
    <col min="16" max="16" width="14.42578125" style="9" customWidth="1"/>
    <col min="17" max="17" width="11.42578125" style="9" customWidth="1"/>
    <col min="18" max="18" width="12" style="9" customWidth="1"/>
    <col min="19" max="19" width="14.5703125" style="9" customWidth="1"/>
    <col min="20" max="20" width="11.85546875" style="9" customWidth="1"/>
    <col min="21" max="21" width="13.5703125" style="9" hidden="1" customWidth="1" outlineLevel="1"/>
    <col min="22" max="22" width="10.7109375" style="9" hidden="1" customWidth="1" outlineLevel="1"/>
    <col min="23" max="23" width="12.28515625" style="9" hidden="1" customWidth="1" outlineLevel="1"/>
    <col min="24" max="24" width="9.140625" style="9" hidden="1" customWidth="1" outlineLevel="1"/>
    <col min="25" max="25" width="9.140625" style="9" collapsed="1"/>
    <col min="26" max="16384" width="9.140625" style="9"/>
  </cols>
  <sheetData>
    <row r="1" spans="1:24" ht="45" x14ac:dyDescent="0.25">
      <c r="A1" s="36" t="s">
        <v>32</v>
      </c>
      <c r="B1" s="36" t="s">
        <v>63</v>
      </c>
    </row>
    <row r="2" spans="1:24" ht="14.45" x14ac:dyDescent="0.3">
      <c r="A2" s="22">
        <v>4.2226999999999997</v>
      </c>
      <c r="B2" s="22">
        <v>1</v>
      </c>
    </row>
    <row r="3" spans="1:24" ht="18.75" x14ac:dyDescent="0.3">
      <c r="A3" s="53" t="s">
        <v>53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32"/>
    </row>
    <row r="5" spans="1:24" ht="90" customHeight="1" x14ac:dyDescent="0.25">
      <c r="A5" s="54" t="s">
        <v>49</v>
      </c>
      <c r="B5" s="55" t="s">
        <v>0</v>
      </c>
      <c r="C5" s="55" t="s">
        <v>50</v>
      </c>
      <c r="D5" s="57" t="s">
        <v>24</v>
      </c>
      <c r="E5" s="26" t="s">
        <v>42</v>
      </c>
      <c r="F5" s="59" t="s">
        <v>31</v>
      </c>
      <c r="G5" s="59"/>
      <c r="H5" s="59"/>
      <c r="I5" s="59"/>
      <c r="J5" s="59"/>
      <c r="K5" s="27" t="s">
        <v>46</v>
      </c>
      <c r="L5" s="60" t="s">
        <v>51</v>
      </c>
      <c r="M5" s="62" t="s">
        <v>32</v>
      </c>
      <c r="N5" s="62" t="s">
        <v>60</v>
      </c>
      <c r="O5" s="62" t="s">
        <v>61</v>
      </c>
      <c r="P5" s="62" t="s">
        <v>64</v>
      </c>
      <c r="Q5" s="62" t="s">
        <v>65</v>
      </c>
      <c r="R5" s="62" t="s">
        <v>69</v>
      </c>
      <c r="S5" s="64" t="s">
        <v>55</v>
      </c>
      <c r="T5" s="62" t="s">
        <v>62</v>
      </c>
      <c r="U5" s="33" t="s">
        <v>45</v>
      </c>
      <c r="V5" s="52" t="s">
        <v>56</v>
      </c>
      <c r="W5" s="52"/>
      <c r="X5" s="52"/>
    </row>
    <row r="6" spans="1:24" ht="49.5" customHeight="1" x14ac:dyDescent="0.25">
      <c r="A6" s="54"/>
      <c r="B6" s="56"/>
      <c r="C6" s="56"/>
      <c r="D6" s="58"/>
      <c r="E6" s="28"/>
      <c r="F6" s="24" t="s">
        <v>25</v>
      </c>
      <c r="G6" s="24" t="s">
        <v>26</v>
      </c>
      <c r="H6" s="24" t="s">
        <v>27</v>
      </c>
      <c r="I6" s="24" t="s">
        <v>28</v>
      </c>
      <c r="J6" s="24" t="s">
        <v>30</v>
      </c>
      <c r="K6" s="24"/>
      <c r="L6" s="61"/>
      <c r="M6" s="63"/>
      <c r="N6" s="63"/>
      <c r="O6" s="63"/>
      <c r="P6" s="63"/>
      <c r="Q6" s="63"/>
      <c r="R6" s="63"/>
      <c r="S6" s="65"/>
      <c r="T6" s="63"/>
      <c r="U6" s="22"/>
      <c r="V6" s="22" t="s">
        <v>57</v>
      </c>
      <c r="W6" s="22" t="s">
        <v>58</v>
      </c>
      <c r="X6" s="22" t="s">
        <v>59</v>
      </c>
    </row>
    <row r="7" spans="1:24" ht="14.45" x14ac:dyDescent="0.3">
      <c r="A7" s="1">
        <v>1</v>
      </c>
      <c r="B7" s="15">
        <v>2</v>
      </c>
      <c r="C7" s="15">
        <v>3</v>
      </c>
      <c r="D7" s="15">
        <v>4</v>
      </c>
      <c r="E7" s="15">
        <v>5</v>
      </c>
      <c r="F7" s="22"/>
      <c r="G7" s="22"/>
      <c r="H7" s="22"/>
      <c r="I7" s="22"/>
      <c r="J7" s="22"/>
      <c r="K7" s="22">
        <v>5</v>
      </c>
      <c r="L7" s="22">
        <v>6</v>
      </c>
      <c r="M7" s="22">
        <v>7</v>
      </c>
      <c r="N7" s="22">
        <v>8</v>
      </c>
      <c r="O7" s="22">
        <v>9</v>
      </c>
      <c r="P7" s="22">
        <v>10</v>
      </c>
      <c r="Q7" s="44">
        <v>11</v>
      </c>
      <c r="R7" s="44">
        <v>12</v>
      </c>
      <c r="S7" s="44">
        <v>13</v>
      </c>
      <c r="T7" s="44">
        <v>14</v>
      </c>
      <c r="U7" s="22"/>
      <c r="V7" s="22"/>
      <c r="W7" s="22"/>
      <c r="X7" s="22"/>
    </row>
    <row r="8" spans="1:24" x14ac:dyDescent="0.25">
      <c r="A8" s="10" t="s">
        <v>2</v>
      </c>
      <c r="B8" s="38">
        <v>21530</v>
      </c>
      <c r="C8" s="50">
        <v>48766.5</v>
      </c>
      <c r="D8" s="39">
        <f t="shared" ref="D8:D29" si="0">58909.6/58576*B8</f>
        <v>21652.616907948646</v>
      </c>
      <c r="E8" s="39">
        <f>SUM(C8:D8)</f>
        <v>70419.116907948643</v>
      </c>
      <c r="F8" s="40">
        <v>21512.400000000001</v>
      </c>
      <c r="G8" s="40">
        <v>15227.800000000001</v>
      </c>
      <c r="H8" s="40">
        <v>5135.8999999999996</v>
      </c>
      <c r="I8" s="40">
        <v>712.4</v>
      </c>
      <c r="J8" s="40">
        <v>436.3</v>
      </c>
      <c r="K8" s="40">
        <v>21512.400000000001</v>
      </c>
      <c r="L8" s="41">
        <f>E8/B8</f>
        <v>3.2707439344147069</v>
      </c>
      <c r="M8" s="42">
        <v>4.2227160000000001</v>
      </c>
      <c r="N8" s="42">
        <f>L8/M8</f>
        <v>0.77455929653206768</v>
      </c>
      <c r="O8" s="42">
        <f>1-N8</f>
        <v>0.22544070346793232</v>
      </c>
      <c r="P8" s="40">
        <f>O8*M8*B8</f>
        <v>20495.958572051364</v>
      </c>
      <c r="Q8" s="48">
        <v>0</v>
      </c>
      <c r="R8" s="49">
        <f>Q8*P8</f>
        <v>0</v>
      </c>
      <c r="S8" s="40"/>
      <c r="T8" s="40">
        <f>D8+R8-S8</f>
        <v>21652.616907948646</v>
      </c>
      <c r="U8" s="22">
        <v>24825.4</v>
      </c>
      <c r="V8" s="23">
        <f t="shared" ref="V8:V29" si="1">T8-X8-W8</f>
        <v>21652.616907948646</v>
      </c>
      <c r="W8" s="22"/>
      <c r="X8" s="22"/>
    </row>
    <row r="9" spans="1:24" x14ac:dyDescent="0.25">
      <c r="A9" s="10" t="s">
        <v>3</v>
      </c>
      <c r="B9" s="38">
        <v>9737</v>
      </c>
      <c r="C9" s="50">
        <v>31827</v>
      </c>
      <c r="D9" s="39">
        <f t="shared" si="0"/>
        <v>9792.4538240917791</v>
      </c>
      <c r="E9" s="39">
        <f t="shared" ref="E9:E29" si="2">SUM(C9:D9)</f>
        <v>41619.453824091775</v>
      </c>
      <c r="F9" s="40">
        <v>24591</v>
      </c>
      <c r="G9" s="40">
        <v>19131.5</v>
      </c>
      <c r="H9" s="40">
        <v>3979</v>
      </c>
      <c r="I9" s="40">
        <v>641.29999999999995</v>
      </c>
      <c r="J9" s="40">
        <v>839.2</v>
      </c>
      <c r="K9" s="40">
        <v>24591</v>
      </c>
      <c r="L9" s="41">
        <f t="shared" ref="L9:L30" si="3">E9/B9</f>
        <v>4.274361078781121</v>
      </c>
      <c r="M9" s="42">
        <v>4.2227160000000001</v>
      </c>
      <c r="N9" s="42">
        <f t="shared" ref="N9:N29" si="4">L9/M9</f>
        <v>1.0122302988837328</v>
      </c>
      <c r="O9" s="42"/>
      <c r="P9" s="43"/>
      <c r="Q9" s="43"/>
      <c r="R9" s="43"/>
      <c r="S9" s="43"/>
      <c r="T9" s="40">
        <f t="shared" ref="T9:T29" si="5">D9+R9-S9</f>
        <v>9792.4538240917791</v>
      </c>
      <c r="U9" s="22">
        <v>11152.7</v>
      </c>
      <c r="V9" s="23">
        <f t="shared" si="1"/>
        <v>9792.4538240917791</v>
      </c>
      <c r="W9" s="22"/>
      <c r="X9" s="22"/>
    </row>
    <row r="10" spans="1:24" x14ac:dyDescent="0.25">
      <c r="A10" s="10" t="s">
        <v>4</v>
      </c>
      <c r="B10" s="38">
        <v>849</v>
      </c>
      <c r="C10" s="50">
        <v>1493.7</v>
      </c>
      <c r="D10" s="39">
        <f t="shared" si="0"/>
        <v>853.83519530183014</v>
      </c>
      <c r="E10" s="39">
        <f t="shared" si="2"/>
        <v>2347.5351953018303</v>
      </c>
      <c r="F10" s="40">
        <v>3897.1000000000004</v>
      </c>
      <c r="G10" s="40">
        <v>3166.3</v>
      </c>
      <c r="H10" s="40">
        <v>628.5</v>
      </c>
      <c r="I10" s="40">
        <v>80</v>
      </c>
      <c r="J10" s="40">
        <v>22.3</v>
      </c>
      <c r="K10" s="40">
        <v>3897.1000000000004</v>
      </c>
      <c r="L10" s="41">
        <f t="shared" si="3"/>
        <v>2.7650591228525681</v>
      </c>
      <c r="M10" s="42">
        <v>4.2227160000000001</v>
      </c>
      <c r="N10" s="42">
        <f t="shared" si="4"/>
        <v>0.65480584601298497</v>
      </c>
      <c r="O10" s="42">
        <f>1-N10</f>
        <v>0.34519415398701503</v>
      </c>
      <c r="P10" s="40">
        <f t="shared" ref="P10:P29" si="6">O10*M10*B10</f>
        <v>1237.55068869817</v>
      </c>
      <c r="Q10" s="40">
        <f>Коэффиц!L11</f>
        <v>1.552669016506695</v>
      </c>
      <c r="R10" s="40">
        <f t="shared" ref="R10:R29" si="7">Q10*P10</f>
        <v>1921.5066106981706</v>
      </c>
      <c r="S10" s="40"/>
      <c r="T10" s="40">
        <f t="shared" si="5"/>
        <v>2775.3418060000008</v>
      </c>
      <c r="U10" s="34">
        <v>2752.1</v>
      </c>
      <c r="V10" s="23">
        <f t="shared" si="1"/>
        <v>1117.0418060000009</v>
      </c>
      <c r="W10" s="23">
        <v>1257.2</v>
      </c>
      <c r="X10" s="22">
        <v>401.1</v>
      </c>
    </row>
    <row r="11" spans="1:24" x14ac:dyDescent="0.25">
      <c r="A11" s="10" t="s">
        <v>5</v>
      </c>
      <c r="B11" s="38">
        <v>1891</v>
      </c>
      <c r="C11" s="50">
        <v>3130.7</v>
      </c>
      <c r="D11" s="39">
        <f t="shared" si="0"/>
        <v>1901.7695574979514</v>
      </c>
      <c r="E11" s="39">
        <f t="shared" si="2"/>
        <v>5032.4695574979514</v>
      </c>
      <c r="F11" s="40">
        <v>5843.1999999999989</v>
      </c>
      <c r="G11" s="40">
        <v>4683.7999999999993</v>
      </c>
      <c r="H11" s="40">
        <v>914.4</v>
      </c>
      <c r="I11" s="40">
        <v>144</v>
      </c>
      <c r="J11" s="40">
        <v>101</v>
      </c>
      <c r="K11" s="40">
        <v>5843.1999999999989</v>
      </c>
      <c r="L11" s="41">
        <f t="shared" si="3"/>
        <v>2.6612742239544955</v>
      </c>
      <c r="M11" s="42">
        <v>4.2227160000000001</v>
      </c>
      <c r="N11" s="42">
        <f t="shared" si="4"/>
        <v>0.63022808636775374</v>
      </c>
      <c r="O11" s="42">
        <f t="shared" ref="O11:O29" si="8">1-N11</f>
        <v>0.36977191363224626</v>
      </c>
      <c r="P11" s="40">
        <f t="shared" si="6"/>
        <v>2952.6863985020486</v>
      </c>
      <c r="Q11" s="40">
        <f>Коэффиц!L12</f>
        <v>0.55514401980976591</v>
      </c>
      <c r="R11" s="40">
        <f t="shared" si="7"/>
        <v>1639.1661965020476</v>
      </c>
      <c r="S11" s="40"/>
      <c r="T11" s="40">
        <f t="shared" si="5"/>
        <v>3540.9357539999992</v>
      </c>
      <c r="U11" s="22">
        <v>2196.9</v>
      </c>
      <c r="V11" s="23">
        <f t="shared" si="1"/>
        <v>2189.9357539999992</v>
      </c>
      <c r="W11" s="23">
        <v>1351</v>
      </c>
      <c r="X11" s="22"/>
    </row>
    <row r="12" spans="1:24" x14ac:dyDescent="0.25">
      <c r="A12" s="10" t="s">
        <v>6</v>
      </c>
      <c r="B12" s="38">
        <v>1861</v>
      </c>
      <c r="C12" s="50">
        <v>2177.1</v>
      </c>
      <c r="D12" s="39">
        <f t="shared" si="0"/>
        <v>1871.5987025402897</v>
      </c>
      <c r="E12" s="39">
        <f t="shared" si="2"/>
        <v>4048.6987025402896</v>
      </c>
      <c r="F12" s="40">
        <v>6191.5999999999995</v>
      </c>
      <c r="G12" s="40">
        <v>4740.7999999999993</v>
      </c>
      <c r="H12" s="40">
        <v>1258.8</v>
      </c>
      <c r="I12" s="40">
        <v>144</v>
      </c>
      <c r="J12" s="40">
        <v>48</v>
      </c>
      <c r="K12" s="40">
        <v>6191.5999999999995</v>
      </c>
      <c r="L12" s="41">
        <f t="shared" si="3"/>
        <v>2.1755500819668403</v>
      </c>
      <c r="M12" s="42">
        <v>4.2227160000000001</v>
      </c>
      <c r="N12" s="42">
        <f t="shared" si="4"/>
        <v>0.51520161004596099</v>
      </c>
      <c r="O12" s="42">
        <f t="shared" si="8"/>
        <v>0.48479838995403901</v>
      </c>
      <c r="P12" s="40">
        <f t="shared" si="6"/>
        <v>3809.7757734597103</v>
      </c>
      <c r="Q12" s="40">
        <f>Коэффиц!L13</f>
        <v>0.77647462931219513</v>
      </c>
      <c r="R12" s="40">
        <f t="shared" si="7"/>
        <v>2958.19423145971</v>
      </c>
      <c r="S12" s="40">
        <v>2124</v>
      </c>
      <c r="T12" s="40">
        <f t="shared" si="5"/>
        <v>2705.7929339999991</v>
      </c>
      <c r="U12" s="22">
        <v>4040.6</v>
      </c>
      <c r="V12" s="23">
        <f t="shared" si="1"/>
        <v>1871.5929339999991</v>
      </c>
      <c r="W12" s="23">
        <v>834.2</v>
      </c>
      <c r="X12" s="22"/>
    </row>
    <row r="13" spans="1:24" x14ac:dyDescent="0.25">
      <c r="A13" s="10" t="s">
        <v>7</v>
      </c>
      <c r="B13" s="38">
        <v>1201</v>
      </c>
      <c r="C13" s="50">
        <v>1102.5</v>
      </c>
      <c r="D13" s="39">
        <f t="shared" si="0"/>
        <v>1207.8398934717291</v>
      </c>
      <c r="E13" s="39">
        <f t="shared" si="2"/>
        <v>2310.3398934717288</v>
      </c>
      <c r="F13" s="40">
        <v>6389.5</v>
      </c>
      <c r="G13" s="40">
        <v>4371.2</v>
      </c>
      <c r="H13" s="40">
        <v>610.6</v>
      </c>
      <c r="I13" s="40">
        <v>72</v>
      </c>
      <c r="J13" s="40">
        <v>1335.7</v>
      </c>
      <c r="K13" s="40">
        <v>6389.5</v>
      </c>
      <c r="L13" s="41">
        <f t="shared" si="3"/>
        <v>1.9236801777449866</v>
      </c>
      <c r="M13" s="42">
        <v>4.2227160000000001</v>
      </c>
      <c r="N13" s="42">
        <f t="shared" si="4"/>
        <v>0.4555551871698183</v>
      </c>
      <c r="O13" s="42">
        <f t="shared" si="8"/>
        <v>0.54444481283018176</v>
      </c>
      <c r="P13" s="40">
        <f t="shared" si="6"/>
        <v>2761.1420225282714</v>
      </c>
      <c r="Q13" s="40">
        <f>Коэффиц!L14</f>
        <v>1.6679008044328576</v>
      </c>
      <c r="R13" s="40">
        <f t="shared" si="7"/>
        <v>4605.3110005282715</v>
      </c>
      <c r="S13" s="40"/>
      <c r="T13" s="40">
        <f t="shared" si="5"/>
        <v>5813.1508940000003</v>
      </c>
      <c r="U13" s="22">
        <v>4598</v>
      </c>
      <c r="V13" s="23">
        <f t="shared" si="1"/>
        <v>3595.2508940000002</v>
      </c>
      <c r="W13" s="23">
        <v>2217.9</v>
      </c>
      <c r="X13" s="22"/>
    </row>
    <row r="14" spans="1:24" x14ac:dyDescent="0.25">
      <c r="A14" s="10" t="s">
        <v>8</v>
      </c>
      <c r="B14" s="38">
        <v>1419</v>
      </c>
      <c r="C14" s="50">
        <v>1948.1</v>
      </c>
      <c r="D14" s="39">
        <f t="shared" si="0"/>
        <v>1427.0814394974052</v>
      </c>
      <c r="E14" s="39">
        <f t="shared" si="2"/>
        <v>3375.1814394974053</v>
      </c>
      <c r="F14" s="40">
        <v>6415.2999999999993</v>
      </c>
      <c r="G14" s="40">
        <v>5178.8999999999996</v>
      </c>
      <c r="H14" s="40">
        <v>1079.4000000000001</v>
      </c>
      <c r="I14" s="40">
        <v>120</v>
      </c>
      <c r="J14" s="40">
        <v>37</v>
      </c>
      <c r="K14" s="40">
        <v>6415.2999999999993</v>
      </c>
      <c r="L14" s="41">
        <f t="shared" si="3"/>
        <v>2.3785633823096584</v>
      </c>
      <c r="M14" s="42">
        <v>4.2227160000000001</v>
      </c>
      <c r="N14" s="42">
        <f t="shared" si="4"/>
        <v>0.56327808507833776</v>
      </c>
      <c r="O14" s="42">
        <f t="shared" si="8"/>
        <v>0.43672191492166224</v>
      </c>
      <c r="P14" s="40">
        <f t="shared" si="6"/>
        <v>2616.8525645025952</v>
      </c>
      <c r="Q14" s="40">
        <f>Коэффиц!L15</f>
        <v>1.3993046441264125</v>
      </c>
      <c r="R14" s="40">
        <f t="shared" si="7"/>
        <v>3661.7739465025938</v>
      </c>
      <c r="S14" s="40"/>
      <c r="T14" s="40">
        <f t="shared" si="5"/>
        <v>5088.8553859999993</v>
      </c>
      <c r="U14" s="22">
        <v>4619.8</v>
      </c>
      <c r="V14" s="23">
        <f t="shared" si="1"/>
        <v>3147.2553859999994</v>
      </c>
      <c r="W14" s="23">
        <v>1941.6</v>
      </c>
      <c r="X14" s="22"/>
    </row>
    <row r="15" spans="1:24" x14ac:dyDescent="0.25">
      <c r="A15" s="10" t="s">
        <v>9</v>
      </c>
      <c r="B15" s="38">
        <v>1163</v>
      </c>
      <c r="C15" s="50">
        <v>1458.1</v>
      </c>
      <c r="D15" s="39">
        <f t="shared" si="0"/>
        <v>1169.623477192024</v>
      </c>
      <c r="E15" s="39">
        <f t="shared" si="2"/>
        <v>2627.7234771920239</v>
      </c>
      <c r="F15" s="40">
        <v>5486.2</v>
      </c>
      <c r="G15" s="40">
        <v>4879</v>
      </c>
      <c r="H15" s="40">
        <v>486</v>
      </c>
      <c r="I15" s="40">
        <v>75</v>
      </c>
      <c r="J15" s="40">
        <v>46.2</v>
      </c>
      <c r="K15" s="40">
        <v>5486.2</v>
      </c>
      <c r="L15" s="41">
        <f t="shared" si="3"/>
        <v>2.2594354919965811</v>
      </c>
      <c r="M15" s="42">
        <v>4.2227160000000001</v>
      </c>
      <c r="N15" s="42">
        <f t="shared" si="4"/>
        <v>0.53506688396676005</v>
      </c>
      <c r="O15" s="42">
        <f t="shared" si="8"/>
        <v>0.46493311603323995</v>
      </c>
      <c r="P15" s="40">
        <f t="shared" si="6"/>
        <v>2283.2952308079762</v>
      </c>
      <c r="Q15" s="40">
        <f>Коэффиц!L16</f>
        <v>1.4750522838065794</v>
      </c>
      <c r="R15" s="40">
        <f t="shared" si="7"/>
        <v>3367.979844807976</v>
      </c>
      <c r="S15" s="40"/>
      <c r="T15" s="40">
        <f t="shared" si="5"/>
        <v>4537.6033219999999</v>
      </c>
      <c r="U15" s="22">
        <v>3366.6</v>
      </c>
      <c r="V15" s="23">
        <f t="shared" si="1"/>
        <v>2806.3033219999998</v>
      </c>
      <c r="W15" s="23">
        <v>1731.3</v>
      </c>
      <c r="X15" s="22"/>
    </row>
    <row r="16" spans="1:24" x14ac:dyDescent="0.25">
      <c r="A16" s="10" t="s">
        <v>10</v>
      </c>
      <c r="B16" s="38">
        <v>1054</v>
      </c>
      <c r="C16" s="50">
        <v>1055.5</v>
      </c>
      <c r="D16" s="39">
        <f t="shared" si="0"/>
        <v>1060.0027041791859</v>
      </c>
      <c r="E16" s="39">
        <f t="shared" si="2"/>
        <v>2115.5027041791859</v>
      </c>
      <c r="F16" s="40">
        <v>4910.8</v>
      </c>
      <c r="G16" s="40">
        <v>4164.5</v>
      </c>
      <c r="H16" s="40">
        <v>638.4</v>
      </c>
      <c r="I16" s="40">
        <v>90</v>
      </c>
      <c r="J16" s="40">
        <v>17.899999999999999</v>
      </c>
      <c r="K16" s="40">
        <v>4910.8</v>
      </c>
      <c r="L16" s="41">
        <f t="shared" si="3"/>
        <v>2.0071183151605179</v>
      </c>
      <c r="M16" s="42">
        <v>4.2227160000000001</v>
      </c>
      <c r="N16" s="42">
        <f t="shared" si="4"/>
        <v>0.47531454049017691</v>
      </c>
      <c r="O16" s="42">
        <f t="shared" si="8"/>
        <v>0.52468545950982315</v>
      </c>
      <c r="P16" s="40">
        <f t="shared" si="6"/>
        <v>2335.2399598208144</v>
      </c>
      <c r="Q16" s="40">
        <f>Коэффиц!L17</f>
        <v>1.3947381972988897</v>
      </c>
      <c r="R16" s="40">
        <f t="shared" si="7"/>
        <v>3257.0483718208143</v>
      </c>
      <c r="S16" s="40"/>
      <c r="T16" s="40">
        <f t="shared" si="5"/>
        <v>4317.0510759999997</v>
      </c>
      <c r="U16" s="22">
        <v>3577.7</v>
      </c>
      <c r="V16" s="23">
        <f t="shared" si="1"/>
        <v>2669.9510759999998</v>
      </c>
      <c r="W16" s="23">
        <v>1647.1</v>
      </c>
      <c r="X16" s="22"/>
    </row>
    <row r="17" spans="1:24" x14ac:dyDescent="0.25">
      <c r="A17" s="10" t="s">
        <v>11</v>
      </c>
      <c r="B17" s="38">
        <v>2553</v>
      </c>
      <c r="C17" s="50">
        <v>2661.5</v>
      </c>
      <c r="D17" s="39">
        <f t="shared" si="0"/>
        <v>2567.5397568970225</v>
      </c>
      <c r="E17" s="39">
        <f t="shared" si="2"/>
        <v>5229.039756897022</v>
      </c>
      <c r="F17" s="40">
        <v>10892.6</v>
      </c>
      <c r="G17" s="40">
        <v>9064.2000000000007</v>
      </c>
      <c r="H17" s="40">
        <v>1579</v>
      </c>
      <c r="I17" s="40">
        <v>133.6</v>
      </c>
      <c r="J17" s="40">
        <v>115.80000000000001</v>
      </c>
      <c r="K17" s="40">
        <v>10892.6</v>
      </c>
      <c r="L17" s="41">
        <f t="shared" si="3"/>
        <v>2.0481941860152846</v>
      </c>
      <c r="M17" s="42">
        <v>4.2227160000000001</v>
      </c>
      <c r="N17" s="42">
        <f t="shared" si="4"/>
        <v>0.4850418986300013</v>
      </c>
      <c r="O17" s="42">
        <f t="shared" si="8"/>
        <v>0.51495810136999864</v>
      </c>
      <c r="P17" s="40">
        <f t="shared" si="6"/>
        <v>5551.5541911029777</v>
      </c>
      <c r="Q17" s="40">
        <f>Коэффиц!L18</f>
        <v>1.2216424431147512</v>
      </c>
      <c r="R17" s="40">
        <f t="shared" si="7"/>
        <v>6782.0142251029783</v>
      </c>
      <c r="S17" s="40"/>
      <c r="T17" s="40">
        <f t="shared" si="5"/>
        <v>9349.5539820000013</v>
      </c>
      <c r="U17" s="22">
        <v>7506</v>
      </c>
      <c r="V17" s="23">
        <f t="shared" si="1"/>
        <v>5782.3539820000015</v>
      </c>
      <c r="W17" s="23">
        <v>3567.2</v>
      </c>
      <c r="X17" s="22"/>
    </row>
    <row r="18" spans="1:24" x14ac:dyDescent="0.25">
      <c r="A18" s="10" t="s">
        <v>12</v>
      </c>
      <c r="B18" s="38">
        <v>1765</v>
      </c>
      <c r="C18" s="50">
        <v>1463.5</v>
      </c>
      <c r="D18" s="39">
        <f t="shared" si="0"/>
        <v>1775.0519666757716</v>
      </c>
      <c r="E18" s="39">
        <f t="shared" si="2"/>
        <v>3238.5519666757718</v>
      </c>
      <c r="F18" s="40">
        <v>8007.6</v>
      </c>
      <c r="G18" s="40">
        <v>6638</v>
      </c>
      <c r="H18" s="40">
        <v>1063.5</v>
      </c>
      <c r="I18" s="40">
        <v>255.5</v>
      </c>
      <c r="J18" s="40">
        <v>50.6</v>
      </c>
      <c r="K18" s="40">
        <v>8007.6</v>
      </c>
      <c r="L18" s="41">
        <f t="shared" si="3"/>
        <v>1.8348736355103523</v>
      </c>
      <c r="M18" s="42">
        <v>4.2227160000000001</v>
      </c>
      <c r="N18" s="42">
        <f t="shared" si="4"/>
        <v>0.43452451822721494</v>
      </c>
      <c r="O18" s="42">
        <f t="shared" si="8"/>
        <v>0.56547548177278506</v>
      </c>
      <c r="P18" s="40">
        <f t="shared" si="6"/>
        <v>4214.5417733242284</v>
      </c>
      <c r="Q18" s="40">
        <f>Коэффиц!L19</f>
        <v>1.3150383224112028</v>
      </c>
      <c r="R18" s="40">
        <f t="shared" si="7"/>
        <v>5542.2839433242289</v>
      </c>
      <c r="S18" s="40"/>
      <c r="T18" s="40">
        <f t="shared" si="5"/>
        <v>7317.3359100000007</v>
      </c>
      <c r="U18" s="22">
        <v>5867.6</v>
      </c>
      <c r="V18" s="23">
        <f t="shared" si="1"/>
        <v>4525.5359100000005</v>
      </c>
      <c r="W18" s="23">
        <v>2791.8</v>
      </c>
      <c r="X18" s="22"/>
    </row>
    <row r="19" spans="1:24" x14ac:dyDescent="0.25">
      <c r="A19" s="10" t="s">
        <v>13</v>
      </c>
      <c r="B19" s="38">
        <v>1047</v>
      </c>
      <c r="C19" s="50">
        <v>1354.7</v>
      </c>
      <c r="D19" s="39">
        <f t="shared" si="0"/>
        <v>1052.9628380223983</v>
      </c>
      <c r="E19" s="39">
        <f t="shared" si="2"/>
        <v>2407.6628380223983</v>
      </c>
      <c r="F19" s="40">
        <v>4756.2</v>
      </c>
      <c r="G19" s="40">
        <v>3764.5</v>
      </c>
      <c r="H19" s="40">
        <v>847.40000000000009</v>
      </c>
      <c r="I19" s="40">
        <v>115.1</v>
      </c>
      <c r="J19" s="40">
        <v>29.2</v>
      </c>
      <c r="K19" s="40">
        <v>4756.2</v>
      </c>
      <c r="L19" s="41">
        <f t="shared" si="3"/>
        <v>2.2995824622945542</v>
      </c>
      <c r="M19" s="42">
        <v>4.2227160000000001</v>
      </c>
      <c r="N19" s="42">
        <f t="shared" si="4"/>
        <v>0.54457426506886897</v>
      </c>
      <c r="O19" s="42">
        <f t="shared" si="8"/>
        <v>0.45542573493113103</v>
      </c>
      <c r="P19" s="40">
        <f t="shared" si="6"/>
        <v>2013.5208139776018</v>
      </c>
      <c r="Q19" s="40">
        <f>Коэффиц!L20</f>
        <v>1.3941855283989275</v>
      </c>
      <c r="R19" s="40">
        <f t="shared" si="7"/>
        <v>2807.2215799776013</v>
      </c>
      <c r="S19" s="40"/>
      <c r="T19" s="40">
        <f t="shared" si="5"/>
        <v>3860.1844179999998</v>
      </c>
      <c r="U19" s="22">
        <v>3602</v>
      </c>
      <c r="V19" s="23">
        <f t="shared" si="1"/>
        <v>2387.3844179999996</v>
      </c>
      <c r="W19" s="23">
        <v>1472.8</v>
      </c>
      <c r="X19" s="22"/>
    </row>
    <row r="20" spans="1:24" x14ac:dyDescent="0.25">
      <c r="A20" s="10" t="s">
        <v>14</v>
      </c>
      <c r="B20" s="38">
        <v>1302</v>
      </c>
      <c r="C20" s="50">
        <v>655.20000000000005</v>
      </c>
      <c r="D20" s="39">
        <f t="shared" si="0"/>
        <v>1309.415105162524</v>
      </c>
      <c r="E20" s="39">
        <f t="shared" si="2"/>
        <v>1964.6151051625241</v>
      </c>
      <c r="F20" s="40">
        <v>6105.6</v>
      </c>
      <c r="G20" s="40">
        <v>4755.6000000000004</v>
      </c>
      <c r="H20" s="40">
        <v>1206.2</v>
      </c>
      <c r="I20" s="40">
        <v>95</v>
      </c>
      <c r="J20" s="40">
        <v>48.8</v>
      </c>
      <c r="K20" s="40">
        <v>6105.6</v>
      </c>
      <c r="L20" s="41">
        <f t="shared" si="3"/>
        <v>1.5089209717070078</v>
      </c>
      <c r="M20" s="42">
        <v>4.2227160000000001</v>
      </c>
      <c r="N20" s="42">
        <f t="shared" si="4"/>
        <v>0.35733423031693529</v>
      </c>
      <c r="O20" s="42">
        <f t="shared" si="8"/>
        <v>0.64266576968306466</v>
      </c>
      <c r="P20" s="40">
        <f t="shared" si="6"/>
        <v>3533.3611268374757</v>
      </c>
      <c r="Q20" s="40">
        <f>Коэффиц!L21</f>
        <v>1.3333998744290216</v>
      </c>
      <c r="R20" s="40">
        <f t="shared" si="7"/>
        <v>4711.3832828374761</v>
      </c>
      <c r="S20" s="40"/>
      <c r="T20" s="40">
        <f t="shared" si="5"/>
        <v>6020.7983880000002</v>
      </c>
      <c r="U20" s="22">
        <v>4419.7</v>
      </c>
      <c r="V20" s="23">
        <f t="shared" si="1"/>
        <v>3723.5983880000003</v>
      </c>
      <c r="W20" s="23">
        <v>2297.1999999999998</v>
      </c>
      <c r="X20" s="22"/>
    </row>
    <row r="21" spans="1:24" x14ac:dyDescent="0.25">
      <c r="A21" s="10" t="s">
        <v>15</v>
      </c>
      <c r="B21" s="38">
        <v>1309</v>
      </c>
      <c r="C21" s="50">
        <v>1128.5</v>
      </c>
      <c r="D21" s="39">
        <f t="shared" si="0"/>
        <v>1316.4549713193117</v>
      </c>
      <c r="E21" s="39">
        <f t="shared" si="2"/>
        <v>2444.9549713193119</v>
      </c>
      <c r="F21" s="40">
        <v>6472.5</v>
      </c>
      <c r="G21" s="40">
        <v>5320.7</v>
      </c>
      <c r="H21" s="40">
        <v>1013.8</v>
      </c>
      <c r="I21" s="40">
        <v>105.5</v>
      </c>
      <c r="J21" s="40">
        <v>32.5</v>
      </c>
      <c r="K21" s="40">
        <v>6472.5</v>
      </c>
      <c r="L21" s="41">
        <f t="shared" si="3"/>
        <v>1.8678036450109334</v>
      </c>
      <c r="M21" s="42">
        <v>4.2227160000000001</v>
      </c>
      <c r="N21" s="42">
        <f t="shared" si="4"/>
        <v>0.44232281901291332</v>
      </c>
      <c r="O21" s="42">
        <f t="shared" si="8"/>
        <v>0.55767718098708663</v>
      </c>
      <c r="P21" s="40">
        <f t="shared" si="6"/>
        <v>3082.5802726806883</v>
      </c>
      <c r="Q21" s="40">
        <f>Коэффиц!L22</f>
        <v>1.492584026264314</v>
      </c>
      <c r="R21" s="40">
        <f t="shared" si="7"/>
        <v>4601.0100746806884</v>
      </c>
      <c r="S21" s="40"/>
      <c r="T21" s="40">
        <f t="shared" si="5"/>
        <v>5917.4650460000003</v>
      </c>
      <c r="U21" s="22">
        <v>5474.9</v>
      </c>
      <c r="V21" s="23">
        <f t="shared" si="1"/>
        <v>3659.7650460000004</v>
      </c>
      <c r="W21" s="23">
        <v>2257.6999999999998</v>
      </c>
      <c r="X21" s="22"/>
    </row>
    <row r="22" spans="1:24" x14ac:dyDescent="0.25">
      <c r="A22" s="10" t="s">
        <v>16</v>
      </c>
      <c r="B22" s="38">
        <v>1376</v>
      </c>
      <c r="C22" s="50">
        <v>1371.6</v>
      </c>
      <c r="D22" s="39">
        <f t="shared" si="0"/>
        <v>1383.8365473914232</v>
      </c>
      <c r="E22" s="39">
        <f t="shared" si="2"/>
        <v>2755.4365473914231</v>
      </c>
      <c r="F22" s="40">
        <v>5742.3</v>
      </c>
      <c r="G22" s="40">
        <v>4430.0999999999995</v>
      </c>
      <c r="H22" s="40">
        <v>1124.8000000000002</v>
      </c>
      <c r="I22" s="40">
        <v>106.3</v>
      </c>
      <c r="J22" s="40">
        <v>81.099999999999994</v>
      </c>
      <c r="K22" s="40">
        <v>5742.3</v>
      </c>
      <c r="L22" s="41">
        <f t="shared" si="3"/>
        <v>2.0024974908367899</v>
      </c>
      <c r="M22" s="42">
        <v>4.2227160000000001</v>
      </c>
      <c r="N22" s="42">
        <f t="shared" si="4"/>
        <v>0.47422026270220158</v>
      </c>
      <c r="O22" s="42">
        <f t="shared" si="8"/>
        <v>0.52577973729779837</v>
      </c>
      <c r="P22" s="40">
        <f t="shared" si="6"/>
        <v>3055.0206686085767</v>
      </c>
      <c r="Q22" s="40">
        <f>Коэффиц!L23</f>
        <v>1.1750103144943744</v>
      </c>
      <c r="R22" s="40">
        <f t="shared" si="7"/>
        <v>3589.6807966085776</v>
      </c>
      <c r="S22" s="40"/>
      <c r="T22" s="40">
        <f t="shared" si="5"/>
        <v>4973.5173440000008</v>
      </c>
      <c r="U22" s="22">
        <v>3435.2</v>
      </c>
      <c r="V22" s="23">
        <f t="shared" si="1"/>
        <v>3075.817344000001</v>
      </c>
      <c r="W22" s="23">
        <v>1897.7</v>
      </c>
      <c r="X22" s="22"/>
    </row>
    <row r="23" spans="1:24" x14ac:dyDescent="0.25">
      <c r="A23" s="10" t="s">
        <v>17</v>
      </c>
      <c r="B23" s="38">
        <v>934</v>
      </c>
      <c r="C23" s="50">
        <v>515.5</v>
      </c>
      <c r="D23" s="39">
        <f t="shared" si="0"/>
        <v>939.31928434853864</v>
      </c>
      <c r="E23" s="39">
        <f t="shared" si="2"/>
        <v>1454.8192843485385</v>
      </c>
      <c r="F23" s="40">
        <v>7554.2000000000007</v>
      </c>
      <c r="G23" s="40">
        <v>6197.3</v>
      </c>
      <c r="H23" s="40">
        <v>1292.9000000000001</v>
      </c>
      <c r="I23" s="40">
        <v>0</v>
      </c>
      <c r="J23" s="40">
        <v>64</v>
      </c>
      <c r="K23" s="40">
        <v>7554.2000000000007</v>
      </c>
      <c r="L23" s="41">
        <f t="shared" si="3"/>
        <v>1.5576223601162082</v>
      </c>
      <c r="M23" s="42">
        <v>4.2227160000000001</v>
      </c>
      <c r="N23" s="42">
        <f t="shared" si="4"/>
        <v>0.36886742090072083</v>
      </c>
      <c r="O23" s="42">
        <f t="shared" si="8"/>
        <v>0.63113257909927922</v>
      </c>
      <c r="P23" s="40">
        <f t="shared" si="6"/>
        <v>2489.1974596514615</v>
      </c>
      <c r="Q23" s="40">
        <f>Коэффиц!L24</f>
        <v>2.6147224626216654</v>
      </c>
      <c r="R23" s="40">
        <f t="shared" si="7"/>
        <v>6508.5605116514625</v>
      </c>
      <c r="S23" s="40"/>
      <c r="T23" s="40">
        <f t="shared" si="5"/>
        <v>7447.8797960000011</v>
      </c>
      <c r="U23" s="34">
        <v>7009.6</v>
      </c>
      <c r="V23" s="23">
        <f t="shared" si="1"/>
        <v>4606.1797960000013</v>
      </c>
      <c r="W23" s="23">
        <v>2841.7</v>
      </c>
      <c r="X23" s="22"/>
    </row>
    <row r="24" spans="1:24" x14ac:dyDescent="0.25">
      <c r="A24" s="10" t="s">
        <v>18</v>
      </c>
      <c r="B24" s="38">
        <v>1860</v>
      </c>
      <c r="C24" s="50">
        <v>1704.2</v>
      </c>
      <c r="D24" s="39">
        <f t="shared" si="0"/>
        <v>1870.5930073750342</v>
      </c>
      <c r="E24" s="39">
        <f t="shared" si="2"/>
        <v>3574.793007375034</v>
      </c>
      <c r="F24" s="40">
        <v>5538.7</v>
      </c>
      <c r="G24" s="40">
        <v>4474.3</v>
      </c>
      <c r="H24" s="40">
        <v>720</v>
      </c>
      <c r="I24" s="40">
        <v>120</v>
      </c>
      <c r="J24" s="40">
        <v>224.4</v>
      </c>
      <c r="K24" s="40">
        <v>5538.7</v>
      </c>
      <c r="L24" s="41">
        <f t="shared" si="3"/>
        <v>1.9219317243951797</v>
      </c>
      <c r="M24" s="42">
        <v>4.2227160000000001</v>
      </c>
      <c r="N24" s="42">
        <f t="shared" si="4"/>
        <v>0.4551411282206001</v>
      </c>
      <c r="O24" s="42">
        <f t="shared" si="8"/>
        <v>0.54485887177939984</v>
      </c>
      <c r="P24" s="40">
        <f t="shared" si="6"/>
        <v>4279.4587526249661</v>
      </c>
      <c r="Q24" s="40">
        <f>Коэффиц!L25</f>
        <v>0.64932553232824319</v>
      </c>
      <c r="R24" s="40">
        <f t="shared" si="7"/>
        <v>2778.7618326249658</v>
      </c>
      <c r="S24" s="40"/>
      <c r="T24" s="40">
        <f t="shared" si="5"/>
        <v>4649.35484</v>
      </c>
      <c r="U24" s="34">
        <v>3830.4</v>
      </c>
      <c r="V24" s="23">
        <f t="shared" si="1"/>
        <v>2875.35484</v>
      </c>
      <c r="W24" s="23">
        <v>1774</v>
      </c>
      <c r="X24" s="22"/>
    </row>
    <row r="25" spans="1:24" x14ac:dyDescent="0.25">
      <c r="A25" s="10" t="s">
        <v>19</v>
      </c>
      <c r="B25" s="38">
        <v>779</v>
      </c>
      <c r="C25" s="50">
        <v>644.5</v>
      </c>
      <c r="D25" s="39">
        <f t="shared" si="0"/>
        <v>783.4365337339525</v>
      </c>
      <c r="E25" s="39">
        <f t="shared" si="2"/>
        <v>1427.9365337339525</v>
      </c>
      <c r="F25" s="40">
        <v>4274.3999999999996</v>
      </c>
      <c r="G25" s="40">
        <v>3830.4</v>
      </c>
      <c r="H25" s="40">
        <v>301</v>
      </c>
      <c r="I25" s="40">
        <v>114</v>
      </c>
      <c r="J25" s="40">
        <v>29.000000000000004</v>
      </c>
      <c r="K25" s="40">
        <v>4274.3999999999996</v>
      </c>
      <c r="L25" s="41">
        <f t="shared" si="3"/>
        <v>1.8330379123670764</v>
      </c>
      <c r="M25" s="42">
        <v>4.2227160000000001</v>
      </c>
      <c r="N25" s="42">
        <f t="shared" si="4"/>
        <v>0.4340897925333071</v>
      </c>
      <c r="O25" s="42">
        <f t="shared" si="8"/>
        <v>0.56591020746669285</v>
      </c>
      <c r="P25" s="40">
        <f t="shared" si="6"/>
        <v>1861.5592302660475</v>
      </c>
      <c r="Q25" s="40">
        <f>Коэффиц!L26</f>
        <v>1.7124025066935242</v>
      </c>
      <c r="R25" s="40">
        <f t="shared" si="7"/>
        <v>3187.7386922660471</v>
      </c>
      <c r="S25" s="40"/>
      <c r="T25" s="40">
        <f t="shared" si="5"/>
        <v>3971.1752259999994</v>
      </c>
      <c r="U25" s="34">
        <v>3328.7</v>
      </c>
      <c r="V25" s="23">
        <f t="shared" si="1"/>
        <v>2455.9752259999996</v>
      </c>
      <c r="W25" s="23">
        <v>1515.2</v>
      </c>
      <c r="X25" s="22"/>
    </row>
    <row r="26" spans="1:24" x14ac:dyDescent="0.25">
      <c r="A26" s="10" t="s">
        <v>20</v>
      </c>
      <c r="B26" s="38">
        <v>1160</v>
      </c>
      <c r="C26" s="50">
        <v>889.2</v>
      </c>
      <c r="D26" s="39">
        <f t="shared" si="0"/>
        <v>1166.6063916962578</v>
      </c>
      <c r="E26" s="39">
        <f t="shared" si="2"/>
        <v>2055.8063916962578</v>
      </c>
      <c r="F26" s="40">
        <v>9694.6999999999989</v>
      </c>
      <c r="G26" s="40">
        <v>8322.1999999999989</v>
      </c>
      <c r="H26" s="40">
        <v>1243.2</v>
      </c>
      <c r="I26" s="40">
        <v>100</v>
      </c>
      <c r="J26" s="40">
        <v>29.299999999999997</v>
      </c>
      <c r="K26" s="40">
        <v>9694.6999999999989</v>
      </c>
      <c r="L26" s="41">
        <f t="shared" si="3"/>
        <v>1.7722468893933256</v>
      </c>
      <c r="M26" s="42">
        <v>4.2227160000000001</v>
      </c>
      <c r="N26" s="42">
        <f t="shared" si="4"/>
        <v>0.41969360226766983</v>
      </c>
      <c r="O26" s="42">
        <f t="shared" si="8"/>
        <v>0.58030639773233017</v>
      </c>
      <c r="P26" s="40">
        <f t="shared" si="6"/>
        <v>2842.5441683037425</v>
      </c>
      <c r="Q26" s="40">
        <f>Коэффиц!L27</f>
        <v>2.866123502723064</v>
      </c>
      <c r="R26" s="40">
        <f t="shared" si="7"/>
        <v>8147.0826483037408</v>
      </c>
      <c r="S26" s="40"/>
      <c r="T26" s="40">
        <f t="shared" si="5"/>
        <v>9313.6890399999993</v>
      </c>
      <c r="U26" s="34">
        <v>8021.8</v>
      </c>
      <c r="V26" s="23">
        <f t="shared" si="1"/>
        <v>5760.1890399999993</v>
      </c>
      <c r="W26" s="23">
        <v>3553.5</v>
      </c>
      <c r="X26" s="22"/>
    </row>
    <row r="27" spans="1:24" x14ac:dyDescent="0.25">
      <c r="A27" s="10" t="s">
        <v>21</v>
      </c>
      <c r="B27" s="38">
        <v>1043</v>
      </c>
      <c r="C27" s="50">
        <v>994.5</v>
      </c>
      <c r="D27" s="39">
        <f t="shared" si="0"/>
        <v>1048.9400573613766</v>
      </c>
      <c r="E27" s="39">
        <f t="shared" si="2"/>
        <v>2043.4400573613766</v>
      </c>
      <c r="F27" s="40">
        <v>5115.2</v>
      </c>
      <c r="G27" s="40">
        <v>4049.2</v>
      </c>
      <c r="H27" s="40">
        <v>836</v>
      </c>
      <c r="I27" s="40">
        <v>150</v>
      </c>
      <c r="J27" s="40">
        <v>80</v>
      </c>
      <c r="K27" s="40">
        <v>5115.2</v>
      </c>
      <c r="L27" s="41">
        <f t="shared" si="3"/>
        <v>1.9591946858690092</v>
      </c>
      <c r="M27" s="42">
        <v>4.2227160000000001</v>
      </c>
      <c r="N27" s="42">
        <f t="shared" si="4"/>
        <v>0.46396553447331274</v>
      </c>
      <c r="O27" s="42">
        <f t="shared" si="8"/>
        <v>0.53603446552668732</v>
      </c>
      <c r="P27" s="40">
        <f t="shared" si="6"/>
        <v>2360.8527306386236</v>
      </c>
      <c r="Q27" s="40">
        <f>Коэффиц!L28</f>
        <v>1.4946684047014203</v>
      </c>
      <c r="R27" s="40">
        <f t="shared" si="7"/>
        <v>3528.6919846386236</v>
      </c>
      <c r="S27" s="40"/>
      <c r="T27" s="40">
        <f t="shared" si="5"/>
        <v>4577.6320420000002</v>
      </c>
      <c r="U27" s="22">
        <v>3677.9</v>
      </c>
      <c r="V27" s="23">
        <f t="shared" si="1"/>
        <v>2831.1320420000002</v>
      </c>
      <c r="W27" s="23">
        <v>1746.5</v>
      </c>
      <c r="X27" s="22"/>
    </row>
    <row r="28" spans="1:24" x14ac:dyDescent="0.25">
      <c r="A28" s="10" t="s">
        <v>22</v>
      </c>
      <c r="B28" s="38">
        <v>1005</v>
      </c>
      <c r="C28" s="50">
        <v>1152.9000000000001</v>
      </c>
      <c r="D28" s="39">
        <f t="shared" si="0"/>
        <v>1010.7236410816716</v>
      </c>
      <c r="E28" s="39">
        <f t="shared" si="2"/>
        <v>2163.6236410816718</v>
      </c>
      <c r="F28" s="40">
        <v>5288.5</v>
      </c>
      <c r="G28" s="40">
        <v>4422</v>
      </c>
      <c r="H28" s="40">
        <v>733.5</v>
      </c>
      <c r="I28" s="40">
        <v>90</v>
      </c>
      <c r="J28" s="40">
        <v>43</v>
      </c>
      <c r="K28" s="40">
        <v>5288.5</v>
      </c>
      <c r="L28" s="41">
        <f t="shared" si="3"/>
        <v>2.1528593443598725</v>
      </c>
      <c r="M28" s="42">
        <v>4.2227160000000001</v>
      </c>
      <c r="N28" s="42">
        <f t="shared" si="4"/>
        <v>0.50982811639709424</v>
      </c>
      <c r="O28" s="42">
        <f t="shared" si="8"/>
        <v>0.49017188360290576</v>
      </c>
      <c r="P28" s="40">
        <f t="shared" si="6"/>
        <v>2080.2059389183282</v>
      </c>
      <c r="Q28" s="40">
        <f>Коэффиц!L29</f>
        <v>1.7138499425552798</v>
      </c>
      <c r="R28" s="40">
        <f t="shared" si="7"/>
        <v>3565.1608289183287</v>
      </c>
      <c r="S28" s="40"/>
      <c r="T28" s="40">
        <f t="shared" si="5"/>
        <v>4575.88447</v>
      </c>
      <c r="U28" s="22">
        <v>3496.1</v>
      </c>
      <c r="V28" s="23">
        <f t="shared" si="1"/>
        <v>2829.9844699999999</v>
      </c>
      <c r="W28" s="23">
        <v>1745.9</v>
      </c>
      <c r="X28" s="22"/>
    </row>
    <row r="29" spans="1:24" x14ac:dyDescent="0.25">
      <c r="A29" s="10" t="s">
        <v>23</v>
      </c>
      <c r="B29" s="38">
        <v>1738</v>
      </c>
      <c r="C29" s="50">
        <v>1161.9000000000001</v>
      </c>
      <c r="D29" s="39">
        <f t="shared" si="0"/>
        <v>1747.8981972138761</v>
      </c>
      <c r="E29" s="39">
        <f t="shared" si="2"/>
        <v>2909.7981972138759</v>
      </c>
      <c r="F29" s="40">
        <v>4771.1000000000004</v>
      </c>
      <c r="G29" s="40">
        <v>4431.7</v>
      </c>
      <c r="H29" s="40">
        <v>220.10000000000002</v>
      </c>
      <c r="I29" s="40">
        <v>102.1</v>
      </c>
      <c r="J29" s="40">
        <v>17.2</v>
      </c>
      <c r="K29" s="40">
        <v>4771.1000000000004</v>
      </c>
      <c r="L29" s="41">
        <f t="shared" si="3"/>
        <v>1.6742222078330702</v>
      </c>
      <c r="M29" s="42">
        <v>4.2227160000000001</v>
      </c>
      <c r="N29" s="42">
        <f t="shared" si="4"/>
        <v>0.39647994509530599</v>
      </c>
      <c r="O29" s="42">
        <f t="shared" si="8"/>
        <v>0.60352005490469396</v>
      </c>
      <c r="P29" s="40">
        <f t="shared" si="6"/>
        <v>4429.2822107861239</v>
      </c>
      <c r="Q29" s="40">
        <f>Коэффиц!L30</f>
        <v>0.59212961603560521</v>
      </c>
      <c r="R29" s="40">
        <f t="shared" si="7"/>
        <v>2622.7091747861241</v>
      </c>
      <c r="S29" s="40"/>
      <c r="T29" s="40">
        <f t="shared" si="5"/>
        <v>4370.6073720000004</v>
      </c>
      <c r="U29" s="22">
        <v>3442</v>
      </c>
      <c r="V29" s="23">
        <f t="shared" si="1"/>
        <v>2703.0073720000005</v>
      </c>
      <c r="W29" s="23">
        <v>1667.6</v>
      </c>
      <c r="X29" s="22"/>
    </row>
    <row r="30" spans="1:24" x14ac:dyDescent="0.25">
      <c r="A30" s="10" t="s">
        <v>29</v>
      </c>
      <c r="B30" s="29">
        <f t="shared" ref="B30:H30" si="9">SUM(B8:B29)</f>
        <v>58576</v>
      </c>
      <c r="C30" s="51">
        <f t="shared" si="9"/>
        <v>108656.9</v>
      </c>
      <c r="D30" s="30">
        <f t="shared" si="9"/>
        <v>58909.599999999984</v>
      </c>
      <c r="E30" s="30">
        <f t="shared" si="9"/>
        <v>167566.5</v>
      </c>
      <c r="F30" s="30">
        <f t="shared" si="9"/>
        <v>169450.70000000004</v>
      </c>
      <c r="G30" s="30">
        <f t="shared" si="9"/>
        <v>135244.00000000003</v>
      </c>
      <c r="H30" s="30">
        <f t="shared" si="9"/>
        <v>26912.400000000001</v>
      </c>
      <c r="I30" s="30">
        <f t="shared" ref="I30:K30" si="10">SUM(I8:I29)</f>
        <v>3565.7999999999997</v>
      </c>
      <c r="J30" s="30">
        <f t="shared" si="10"/>
        <v>3728.5</v>
      </c>
      <c r="K30" s="2">
        <f t="shared" si="10"/>
        <v>169450.70000000004</v>
      </c>
      <c r="L30" s="31">
        <f t="shared" si="3"/>
        <v>2.8606681917508876</v>
      </c>
      <c r="M30" s="22"/>
      <c r="N30" s="22"/>
      <c r="O30" s="22"/>
      <c r="P30" s="22"/>
      <c r="Q30" s="22"/>
      <c r="R30" s="37">
        <f>SUM(R8:R29)</f>
        <v>79783.279778040436</v>
      </c>
      <c r="S30" s="37">
        <f t="shared" ref="S30:T30" si="11">SUM(S8:S29)</f>
        <v>2124</v>
      </c>
      <c r="T30" s="37">
        <f t="shared" si="11"/>
        <v>136568.87977804043</v>
      </c>
      <c r="U30" s="3">
        <f t="shared" ref="U30" si="12">SUM(U8:U29)</f>
        <v>124241.7</v>
      </c>
      <c r="V30" s="23">
        <f>SUM(V8:V29)</f>
        <v>96058.679778040401</v>
      </c>
      <c r="W30" s="23">
        <f t="shared" ref="W30:X30" si="13">SUM(W8:W29)</f>
        <v>40109.100000000006</v>
      </c>
      <c r="X30" s="23">
        <f t="shared" si="13"/>
        <v>401.1</v>
      </c>
    </row>
    <row r="31" spans="1:24" ht="14.45" x14ac:dyDescent="0.3">
      <c r="M31" s="9">
        <v>39273.1</v>
      </c>
    </row>
    <row r="32" spans="1:24" ht="14.45" x14ac:dyDescent="0.3">
      <c r="M32" s="9">
        <v>40109.1</v>
      </c>
    </row>
    <row r="33" spans="13:20" ht="14.45" x14ac:dyDescent="0.3">
      <c r="M33" s="9">
        <v>401.1</v>
      </c>
    </row>
    <row r="34" spans="13:20" ht="14.45" x14ac:dyDescent="0.3">
      <c r="M34" s="7">
        <f>SUM(M31:M33)</f>
        <v>79783.3</v>
      </c>
      <c r="N34" s="7"/>
      <c r="O34" s="7"/>
      <c r="P34" s="7"/>
      <c r="Q34" s="7"/>
      <c r="R34" s="7"/>
      <c r="S34" s="7"/>
      <c r="T34" s="7"/>
    </row>
  </sheetData>
  <mergeCells count="16">
    <mergeCell ref="V5:X5"/>
    <mergeCell ref="A3:T3"/>
    <mergeCell ref="A5:A6"/>
    <mergeCell ref="B5:B6"/>
    <mergeCell ref="C5:C6"/>
    <mergeCell ref="D5:D6"/>
    <mergeCell ref="F5:J5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31496062992125984" right="0.31496062992125984" top="0.94488188976377963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opLeftCell="A8" workbookViewId="0">
      <selection activeCell="A9" sqref="A9"/>
    </sheetView>
  </sheetViews>
  <sheetFormatPr defaultColWidth="9.140625" defaultRowHeight="15" x14ac:dyDescent="0.25"/>
  <cols>
    <col min="1" max="1" width="26.7109375" style="9" customWidth="1"/>
    <col min="2" max="2" width="17.28515625" style="9" customWidth="1"/>
    <col min="3" max="3" width="15.7109375" style="9" customWidth="1"/>
    <col min="4" max="4" width="14.5703125" style="9" customWidth="1"/>
    <col min="5" max="5" width="16.5703125" style="9" customWidth="1"/>
    <col min="6" max="6" width="14.42578125" style="9" customWidth="1"/>
    <col min="7" max="7" width="16.42578125" style="9" customWidth="1"/>
    <col min="8" max="8" width="15.85546875" style="9" customWidth="1"/>
    <col min="9" max="9" width="14.140625" style="9" customWidth="1"/>
    <col min="10" max="10" width="12.85546875" style="9" customWidth="1"/>
    <col min="11" max="11" width="15.85546875" style="9" customWidth="1"/>
    <col min="12" max="12" width="13.140625" style="9" customWidth="1"/>
    <col min="13" max="16384" width="9.140625" style="9"/>
  </cols>
  <sheetData>
    <row r="1" spans="1:12" ht="15.75" x14ac:dyDescent="0.25">
      <c r="A1" s="72" t="s">
        <v>54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3" spans="1:12" ht="60" x14ac:dyDescent="0.25">
      <c r="A3" s="14" t="s">
        <v>52</v>
      </c>
      <c r="B3" s="73" t="s">
        <v>44</v>
      </c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ht="37.9" customHeight="1" x14ac:dyDescent="0.25">
      <c r="A4" s="14" t="s">
        <v>48</v>
      </c>
      <c r="B4" s="74" t="s">
        <v>43</v>
      </c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x14ac:dyDescent="0.25">
      <c r="A5" s="75"/>
      <c r="B5" s="76" t="s">
        <v>0</v>
      </c>
      <c r="C5" s="76" t="s">
        <v>1</v>
      </c>
      <c r="D5" s="79" t="s">
        <v>33</v>
      </c>
      <c r="E5" s="79" t="s">
        <v>34</v>
      </c>
      <c r="F5" s="79" t="s">
        <v>35</v>
      </c>
      <c r="G5" s="67" t="s">
        <v>36</v>
      </c>
      <c r="H5" s="82" t="s">
        <v>37</v>
      </c>
      <c r="I5" s="82"/>
      <c r="J5" s="82" t="s">
        <v>38</v>
      </c>
      <c r="K5" s="82"/>
      <c r="L5" s="82"/>
    </row>
    <row r="6" spans="1:12" ht="14.45" customHeight="1" x14ac:dyDescent="0.25">
      <c r="A6" s="75"/>
      <c r="B6" s="77"/>
      <c r="C6" s="77"/>
      <c r="D6" s="80"/>
      <c r="E6" s="80"/>
      <c r="F6" s="80"/>
      <c r="G6" s="69"/>
      <c r="H6" s="66" t="s">
        <v>39</v>
      </c>
      <c r="I6" s="67" t="s">
        <v>47</v>
      </c>
      <c r="J6" s="69" t="s">
        <v>40</v>
      </c>
      <c r="K6" s="62" t="s">
        <v>66</v>
      </c>
      <c r="L6" s="70" t="s">
        <v>41</v>
      </c>
    </row>
    <row r="7" spans="1:12" ht="84.6" customHeight="1" x14ac:dyDescent="0.25">
      <c r="A7" s="75"/>
      <c r="B7" s="78"/>
      <c r="C7" s="78"/>
      <c r="D7" s="81"/>
      <c r="E7" s="81"/>
      <c r="F7" s="81"/>
      <c r="G7" s="68"/>
      <c r="H7" s="66"/>
      <c r="I7" s="68"/>
      <c r="J7" s="68"/>
      <c r="K7" s="63"/>
      <c r="L7" s="71"/>
    </row>
    <row r="8" spans="1:12" ht="14.45" x14ac:dyDescent="0.3">
      <c r="A8" s="11"/>
      <c r="B8" s="15">
        <v>1</v>
      </c>
      <c r="C8" s="15">
        <v>2</v>
      </c>
      <c r="D8" s="13">
        <v>3</v>
      </c>
      <c r="E8" s="13">
        <v>4</v>
      </c>
      <c r="F8" s="13">
        <v>5</v>
      </c>
      <c r="G8" s="15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</row>
    <row r="9" spans="1:12" ht="15" customHeight="1" x14ac:dyDescent="0.25">
      <c r="A9" s="17" t="s">
        <v>2</v>
      </c>
      <c r="B9" s="5">
        <v>21530</v>
      </c>
      <c r="C9" s="6">
        <v>48766.5</v>
      </c>
      <c r="D9" s="4">
        <v>21512.400000000001</v>
      </c>
      <c r="E9" s="16">
        <f>D9-C9</f>
        <v>-27254.1</v>
      </c>
      <c r="F9" s="18"/>
      <c r="G9" s="19">
        <f>РФФПП!D8</f>
        <v>21652.616907948646</v>
      </c>
      <c r="H9" s="18"/>
      <c r="I9" s="18"/>
      <c r="J9" s="21">
        <f>SUM(H9:I9)</f>
        <v>0</v>
      </c>
      <c r="K9" s="16">
        <f>РФФПП!P8</f>
        <v>20495.958572051364</v>
      </c>
      <c r="L9" s="21">
        <f t="shared" ref="L9" si="0">J9/K9</f>
        <v>0</v>
      </c>
    </row>
    <row r="10" spans="1:12" x14ac:dyDescent="0.25">
      <c r="A10" s="17" t="s">
        <v>3</v>
      </c>
      <c r="B10" s="5">
        <v>9737</v>
      </c>
      <c r="C10" s="45">
        <v>31827</v>
      </c>
      <c r="D10" s="4">
        <v>24591</v>
      </c>
      <c r="E10" s="16">
        <f t="shared" ref="E10:E30" si="1">D10-C10</f>
        <v>-7236</v>
      </c>
      <c r="F10" s="18"/>
      <c r="G10" s="19">
        <f>РФФПП!D9</f>
        <v>9792.4538240917791</v>
      </c>
      <c r="H10" s="18"/>
      <c r="I10" s="18"/>
      <c r="J10" s="18"/>
      <c r="K10" s="18"/>
      <c r="L10" s="18"/>
    </row>
    <row r="11" spans="1:12" x14ac:dyDescent="0.25">
      <c r="A11" s="17" t="s">
        <v>4</v>
      </c>
      <c r="B11" s="5">
        <v>849</v>
      </c>
      <c r="C11" s="45">
        <v>1493.7</v>
      </c>
      <c r="D11" s="4">
        <v>3897.1000000000004</v>
      </c>
      <c r="E11" s="16">
        <f t="shared" si="1"/>
        <v>2403.4000000000005</v>
      </c>
      <c r="F11" s="20">
        <f>E11</f>
        <v>2403.4000000000005</v>
      </c>
      <c r="G11" s="19">
        <f>РФФПП!D10</f>
        <v>853.83519530183014</v>
      </c>
      <c r="H11" s="21">
        <f>F11-G11</f>
        <v>1549.5648046981705</v>
      </c>
      <c r="I11" s="21">
        <f>B11*0.438094</f>
        <v>371.94180599999999</v>
      </c>
      <c r="J11" s="21">
        <f>SUM(H11:I11)</f>
        <v>1921.5066106981706</v>
      </c>
      <c r="K11" s="16">
        <f>РФФПП!P10</f>
        <v>1237.55068869817</v>
      </c>
      <c r="L11" s="21">
        <f>J11/K11</f>
        <v>1.552669016506695</v>
      </c>
    </row>
    <row r="12" spans="1:12" x14ac:dyDescent="0.25">
      <c r="A12" s="17" t="s">
        <v>5</v>
      </c>
      <c r="B12" s="5">
        <v>1891</v>
      </c>
      <c r="C12" s="45">
        <v>3130.7</v>
      </c>
      <c r="D12" s="4">
        <v>5843.1999999999989</v>
      </c>
      <c r="E12" s="16">
        <f t="shared" si="1"/>
        <v>2712.4999999999991</v>
      </c>
      <c r="F12" s="20">
        <f t="shared" ref="F12:F30" si="2">E12</f>
        <v>2712.4999999999991</v>
      </c>
      <c r="G12" s="19">
        <f>РФФПП!D11</f>
        <v>1901.7695574979514</v>
      </c>
      <c r="H12" s="21">
        <f t="shared" ref="H12:H30" si="3">F12-G12</f>
        <v>810.73044250204771</v>
      </c>
      <c r="I12" s="21">
        <f t="shared" ref="I12:I30" si="4">B12*0.438094</f>
        <v>828.43575399999997</v>
      </c>
      <c r="J12" s="21">
        <f t="shared" ref="J12:J30" si="5">SUM(H12:I12)</f>
        <v>1639.1661965020476</v>
      </c>
      <c r="K12" s="16">
        <f>РФФПП!P11</f>
        <v>2952.6863985020486</v>
      </c>
      <c r="L12" s="21">
        <f t="shared" ref="L12:L30" si="6">J12/K12</f>
        <v>0.55514401980976591</v>
      </c>
    </row>
    <row r="13" spans="1:12" x14ac:dyDescent="0.25">
      <c r="A13" s="17" t="s">
        <v>6</v>
      </c>
      <c r="B13" s="5">
        <v>1861</v>
      </c>
      <c r="C13" s="45">
        <v>2177.1</v>
      </c>
      <c r="D13" s="4">
        <v>6191.5999999999995</v>
      </c>
      <c r="E13" s="16">
        <f t="shared" si="1"/>
        <v>4014.4999999999995</v>
      </c>
      <c r="F13" s="20">
        <f t="shared" si="2"/>
        <v>4014.4999999999995</v>
      </c>
      <c r="G13" s="19">
        <f>РФФПП!D12</f>
        <v>1871.5987025402897</v>
      </c>
      <c r="H13" s="21">
        <f t="shared" si="3"/>
        <v>2142.9012974597099</v>
      </c>
      <c r="I13" s="21">
        <f t="shared" si="4"/>
        <v>815.29293399999995</v>
      </c>
      <c r="J13" s="21">
        <f t="shared" si="5"/>
        <v>2958.19423145971</v>
      </c>
      <c r="K13" s="16">
        <f>РФФПП!P12</f>
        <v>3809.7757734597103</v>
      </c>
      <c r="L13" s="21">
        <f t="shared" si="6"/>
        <v>0.77647462931219513</v>
      </c>
    </row>
    <row r="14" spans="1:12" x14ac:dyDescent="0.25">
      <c r="A14" s="17" t="s">
        <v>7</v>
      </c>
      <c r="B14" s="5">
        <v>1201</v>
      </c>
      <c r="C14" s="45">
        <v>1102.5</v>
      </c>
      <c r="D14" s="4">
        <v>6389.5</v>
      </c>
      <c r="E14" s="16">
        <f t="shared" si="1"/>
        <v>5287</v>
      </c>
      <c r="F14" s="20">
        <f t="shared" si="2"/>
        <v>5287</v>
      </c>
      <c r="G14" s="19">
        <f>РФФПП!D13</f>
        <v>1207.8398934717291</v>
      </c>
      <c r="H14" s="21">
        <f t="shared" si="3"/>
        <v>4079.1601065282712</v>
      </c>
      <c r="I14" s="21">
        <f t="shared" si="4"/>
        <v>526.15089399999999</v>
      </c>
      <c r="J14" s="21">
        <f t="shared" si="5"/>
        <v>4605.3110005282715</v>
      </c>
      <c r="K14" s="16">
        <f>РФФПП!P13</f>
        <v>2761.1420225282714</v>
      </c>
      <c r="L14" s="21">
        <f t="shared" si="6"/>
        <v>1.6679008044328576</v>
      </c>
    </row>
    <row r="15" spans="1:12" x14ac:dyDescent="0.25">
      <c r="A15" s="17" t="s">
        <v>8</v>
      </c>
      <c r="B15" s="5">
        <v>1419</v>
      </c>
      <c r="C15" s="45">
        <v>1948.1</v>
      </c>
      <c r="D15" s="4">
        <v>6415.2999999999993</v>
      </c>
      <c r="E15" s="16">
        <f t="shared" si="1"/>
        <v>4467.1999999999989</v>
      </c>
      <c r="F15" s="20">
        <f t="shared" si="2"/>
        <v>4467.1999999999989</v>
      </c>
      <c r="G15" s="19">
        <f>РФФПП!D14</f>
        <v>1427.0814394974052</v>
      </c>
      <c r="H15" s="21">
        <f t="shared" si="3"/>
        <v>3040.1185605025939</v>
      </c>
      <c r="I15" s="21">
        <f t="shared" si="4"/>
        <v>621.65538600000002</v>
      </c>
      <c r="J15" s="21">
        <f t="shared" si="5"/>
        <v>3661.7739465025938</v>
      </c>
      <c r="K15" s="16">
        <f>РФФПП!P14</f>
        <v>2616.8525645025952</v>
      </c>
      <c r="L15" s="21">
        <f t="shared" si="6"/>
        <v>1.3993046441264125</v>
      </c>
    </row>
    <row r="16" spans="1:12" x14ac:dyDescent="0.25">
      <c r="A16" s="17" t="s">
        <v>9</v>
      </c>
      <c r="B16" s="5">
        <v>1163</v>
      </c>
      <c r="C16" s="45">
        <v>1458.1</v>
      </c>
      <c r="D16" s="4">
        <v>5486.2</v>
      </c>
      <c r="E16" s="16">
        <f t="shared" si="1"/>
        <v>4028.1</v>
      </c>
      <c r="F16" s="20">
        <f t="shared" si="2"/>
        <v>4028.1</v>
      </c>
      <c r="G16" s="19">
        <f>РФФПП!D15</f>
        <v>1169.623477192024</v>
      </c>
      <c r="H16" s="21">
        <f t="shared" si="3"/>
        <v>2858.4765228079759</v>
      </c>
      <c r="I16" s="21">
        <f t="shared" si="4"/>
        <v>509.50332199999997</v>
      </c>
      <c r="J16" s="21">
        <f t="shared" si="5"/>
        <v>3367.979844807976</v>
      </c>
      <c r="K16" s="16">
        <f>РФФПП!P15</f>
        <v>2283.2952308079762</v>
      </c>
      <c r="L16" s="21">
        <f t="shared" si="6"/>
        <v>1.4750522838065794</v>
      </c>
    </row>
    <row r="17" spans="1:12" x14ac:dyDescent="0.25">
      <c r="A17" s="17" t="s">
        <v>10</v>
      </c>
      <c r="B17" s="5">
        <v>1054</v>
      </c>
      <c r="C17" s="45">
        <v>1055.5</v>
      </c>
      <c r="D17" s="4">
        <v>4910.8</v>
      </c>
      <c r="E17" s="16">
        <f t="shared" si="1"/>
        <v>3855.3</v>
      </c>
      <c r="F17" s="20">
        <f t="shared" si="2"/>
        <v>3855.3</v>
      </c>
      <c r="G17" s="19">
        <f>РФФПП!D16</f>
        <v>1060.0027041791859</v>
      </c>
      <c r="H17" s="21">
        <f t="shared" si="3"/>
        <v>2795.2972958208143</v>
      </c>
      <c r="I17" s="21">
        <f t="shared" si="4"/>
        <v>461.75107599999996</v>
      </c>
      <c r="J17" s="21">
        <f t="shared" si="5"/>
        <v>3257.0483718208143</v>
      </c>
      <c r="K17" s="16">
        <f>РФФПП!P16</f>
        <v>2335.2399598208144</v>
      </c>
      <c r="L17" s="21">
        <f t="shared" si="6"/>
        <v>1.3947381972988897</v>
      </c>
    </row>
    <row r="18" spans="1:12" x14ac:dyDescent="0.25">
      <c r="A18" s="17" t="s">
        <v>11</v>
      </c>
      <c r="B18" s="5">
        <v>2553</v>
      </c>
      <c r="C18" s="45">
        <v>2661.5</v>
      </c>
      <c r="D18" s="4">
        <v>10892.6</v>
      </c>
      <c r="E18" s="16">
        <f t="shared" si="1"/>
        <v>8231.1</v>
      </c>
      <c r="F18" s="20">
        <f t="shared" si="2"/>
        <v>8231.1</v>
      </c>
      <c r="G18" s="19">
        <f>РФФПП!D17</f>
        <v>2567.5397568970225</v>
      </c>
      <c r="H18" s="21">
        <f t="shared" si="3"/>
        <v>5663.5602431029783</v>
      </c>
      <c r="I18" s="21">
        <f t="shared" si="4"/>
        <v>1118.453982</v>
      </c>
      <c r="J18" s="21">
        <f t="shared" si="5"/>
        <v>6782.0142251029783</v>
      </c>
      <c r="K18" s="16">
        <f>РФФПП!P17</f>
        <v>5551.5541911029777</v>
      </c>
      <c r="L18" s="21">
        <f t="shared" si="6"/>
        <v>1.2216424431147512</v>
      </c>
    </row>
    <row r="19" spans="1:12" x14ac:dyDescent="0.25">
      <c r="A19" s="17" t="s">
        <v>12</v>
      </c>
      <c r="B19" s="5">
        <v>1765</v>
      </c>
      <c r="C19" s="45">
        <v>1463.5</v>
      </c>
      <c r="D19" s="4">
        <v>8007.6</v>
      </c>
      <c r="E19" s="16">
        <f t="shared" si="1"/>
        <v>6544.1</v>
      </c>
      <c r="F19" s="20">
        <f t="shared" si="2"/>
        <v>6544.1</v>
      </c>
      <c r="G19" s="19">
        <f>РФФПП!D18</f>
        <v>1775.0519666757716</v>
      </c>
      <c r="H19" s="21">
        <f t="shared" si="3"/>
        <v>4769.0480333242285</v>
      </c>
      <c r="I19" s="21">
        <f t="shared" si="4"/>
        <v>773.23590999999999</v>
      </c>
      <c r="J19" s="21">
        <f t="shared" si="5"/>
        <v>5542.2839433242289</v>
      </c>
      <c r="K19" s="16">
        <f>РФФПП!P18</f>
        <v>4214.5417733242284</v>
      </c>
      <c r="L19" s="21">
        <f t="shared" si="6"/>
        <v>1.3150383224112028</v>
      </c>
    </row>
    <row r="20" spans="1:12" x14ac:dyDescent="0.25">
      <c r="A20" s="17" t="s">
        <v>13</v>
      </c>
      <c r="B20" s="5">
        <v>1047</v>
      </c>
      <c r="C20" s="45">
        <v>1354.7</v>
      </c>
      <c r="D20" s="4">
        <v>4756.2</v>
      </c>
      <c r="E20" s="16">
        <f t="shared" si="1"/>
        <v>3401.5</v>
      </c>
      <c r="F20" s="20">
        <f t="shared" si="2"/>
        <v>3401.5</v>
      </c>
      <c r="G20" s="19">
        <f>РФФПП!D19</f>
        <v>1052.9628380223983</v>
      </c>
      <c r="H20" s="21">
        <f t="shared" si="3"/>
        <v>2348.5371619776015</v>
      </c>
      <c r="I20" s="21">
        <f t="shared" si="4"/>
        <v>458.68441799999999</v>
      </c>
      <c r="J20" s="21">
        <f t="shared" si="5"/>
        <v>2807.2215799776013</v>
      </c>
      <c r="K20" s="16">
        <f>РФФПП!P19</f>
        <v>2013.5208139776018</v>
      </c>
      <c r="L20" s="21">
        <f t="shared" si="6"/>
        <v>1.3941855283989275</v>
      </c>
    </row>
    <row r="21" spans="1:12" x14ac:dyDescent="0.25">
      <c r="A21" s="17" t="s">
        <v>14</v>
      </c>
      <c r="B21" s="5">
        <v>1302</v>
      </c>
      <c r="C21" s="45">
        <v>655.20000000000005</v>
      </c>
      <c r="D21" s="4">
        <v>6105.6</v>
      </c>
      <c r="E21" s="16">
        <f t="shared" si="1"/>
        <v>5450.4000000000005</v>
      </c>
      <c r="F21" s="20">
        <f t="shared" si="2"/>
        <v>5450.4000000000005</v>
      </c>
      <c r="G21" s="19">
        <f>РФФПП!D20</f>
        <v>1309.415105162524</v>
      </c>
      <c r="H21" s="21">
        <f t="shared" si="3"/>
        <v>4140.9848948374765</v>
      </c>
      <c r="I21" s="21">
        <f t="shared" si="4"/>
        <v>570.39838799999995</v>
      </c>
      <c r="J21" s="21">
        <f t="shared" si="5"/>
        <v>4711.3832828374761</v>
      </c>
      <c r="K21" s="16">
        <f>РФФПП!P20</f>
        <v>3533.3611268374757</v>
      </c>
      <c r="L21" s="21">
        <f t="shared" si="6"/>
        <v>1.3333998744290216</v>
      </c>
    </row>
    <row r="22" spans="1:12" x14ac:dyDescent="0.25">
      <c r="A22" s="17" t="s">
        <v>15</v>
      </c>
      <c r="B22" s="5">
        <v>1309</v>
      </c>
      <c r="C22" s="45">
        <v>1128.5</v>
      </c>
      <c r="D22" s="4">
        <v>6472.5</v>
      </c>
      <c r="E22" s="16">
        <f t="shared" si="1"/>
        <v>5344</v>
      </c>
      <c r="F22" s="20">
        <f t="shared" si="2"/>
        <v>5344</v>
      </c>
      <c r="G22" s="19">
        <f>РФФПП!D21</f>
        <v>1316.4549713193117</v>
      </c>
      <c r="H22" s="21">
        <f t="shared" si="3"/>
        <v>4027.5450286806881</v>
      </c>
      <c r="I22" s="21">
        <f t="shared" si="4"/>
        <v>573.46504600000003</v>
      </c>
      <c r="J22" s="21">
        <f t="shared" si="5"/>
        <v>4601.0100746806884</v>
      </c>
      <c r="K22" s="16">
        <f>РФФПП!P21</f>
        <v>3082.5802726806883</v>
      </c>
      <c r="L22" s="21">
        <f t="shared" si="6"/>
        <v>1.492584026264314</v>
      </c>
    </row>
    <row r="23" spans="1:12" x14ac:dyDescent="0.25">
      <c r="A23" s="17" t="s">
        <v>16</v>
      </c>
      <c r="B23" s="5">
        <v>1376</v>
      </c>
      <c r="C23" s="45">
        <v>1371.6</v>
      </c>
      <c r="D23" s="4">
        <v>5742.3</v>
      </c>
      <c r="E23" s="16">
        <f t="shared" si="1"/>
        <v>4370.7000000000007</v>
      </c>
      <c r="F23" s="20">
        <f t="shared" si="2"/>
        <v>4370.7000000000007</v>
      </c>
      <c r="G23" s="19">
        <f>РФФПП!D22</f>
        <v>1383.8365473914232</v>
      </c>
      <c r="H23" s="21">
        <f t="shared" si="3"/>
        <v>2986.8634526085775</v>
      </c>
      <c r="I23" s="21">
        <f t="shared" si="4"/>
        <v>602.81734399999993</v>
      </c>
      <c r="J23" s="21">
        <f t="shared" si="5"/>
        <v>3589.6807966085776</v>
      </c>
      <c r="K23" s="16">
        <f>РФФПП!P22</f>
        <v>3055.0206686085767</v>
      </c>
      <c r="L23" s="21">
        <f t="shared" si="6"/>
        <v>1.1750103144943744</v>
      </c>
    </row>
    <row r="24" spans="1:12" x14ac:dyDescent="0.25">
      <c r="A24" s="17" t="s">
        <v>17</v>
      </c>
      <c r="B24" s="5">
        <v>934</v>
      </c>
      <c r="C24" s="45">
        <v>515.5</v>
      </c>
      <c r="D24" s="4">
        <v>7554.2000000000007</v>
      </c>
      <c r="E24" s="16">
        <f t="shared" si="1"/>
        <v>7038.7000000000007</v>
      </c>
      <c r="F24" s="20">
        <f t="shared" si="2"/>
        <v>7038.7000000000007</v>
      </c>
      <c r="G24" s="19">
        <f>РФФПП!D23</f>
        <v>939.31928434853864</v>
      </c>
      <c r="H24" s="21">
        <f t="shared" si="3"/>
        <v>6099.3807156514622</v>
      </c>
      <c r="I24" s="21">
        <f t="shared" si="4"/>
        <v>409.17979600000001</v>
      </c>
      <c r="J24" s="21">
        <f t="shared" si="5"/>
        <v>6508.5605116514625</v>
      </c>
      <c r="K24" s="16">
        <f>РФФПП!P23</f>
        <v>2489.1974596514615</v>
      </c>
      <c r="L24" s="21">
        <f t="shared" si="6"/>
        <v>2.6147224626216654</v>
      </c>
    </row>
    <row r="25" spans="1:12" x14ac:dyDescent="0.25">
      <c r="A25" s="17" t="s">
        <v>18</v>
      </c>
      <c r="B25" s="5">
        <v>1860</v>
      </c>
      <c r="C25" s="45">
        <v>1704.2</v>
      </c>
      <c r="D25" s="4">
        <v>5538.7</v>
      </c>
      <c r="E25" s="16">
        <f t="shared" si="1"/>
        <v>3834.5</v>
      </c>
      <c r="F25" s="20">
        <f t="shared" si="2"/>
        <v>3834.5</v>
      </c>
      <c r="G25" s="19">
        <f>РФФПП!D24</f>
        <v>1870.5930073750342</v>
      </c>
      <c r="H25" s="21">
        <f t="shared" si="3"/>
        <v>1963.9069926249658</v>
      </c>
      <c r="I25" s="21">
        <f t="shared" si="4"/>
        <v>814.85483999999997</v>
      </c>
      <c r="J25" s="21">
        <f t="shared" si="5"/>
        <v>2778.7618326249658</v>
      </c>
      <c r="K25" s="16">
        <f>РФФПП!P24</f>
        <v>4279.4587526249661</v>
      </c>
      <c r="L25" s="21">
        <f t="shared" si="6"/>
        <v>0.64932553232824319</v>
      </c>
    </row>
    <row r="26" spans="1:12" x14ac:dyDescent="0.25">
      <c r="A26" s="17" t="s">
        <v>19</v>
      </c>
      <c r="B26" s="5">
        <v>779</v>
      </c>
      <c r="C26" s="45">
        <v>644.5</v>
      </c>
      <c r="D26" s="4">
        <v>4274.3999999999996</v>
      </c>
      <c r="E26" s="16">
        <f t="shared" si="1"/>
        <v>3629.8999999999996</v>
      </c>
      <c r="F26" s="20">
        <f t="shared" si="2"/>
        <v>3629.8999999999996</v>
      </c>
      <c r="G26" s="19">
        <f>РФФПП!D25</f>
        <v>783.4365337339525</v>
      </c>
      <c r="H26" s="21">
        <f t="shared" si="3"/>
        <v>2846.4634662660474</v>
      </c>
      <c r="I26" s="21">
        <f t="shared" si="4"/>
        <v>341.27522599999998</v>
      </c>
      <c r="J26" s="21">
        <f t="shared" si="5"/>
        <v>3187.7386922660471</v>
      </c>
      <c r="K26" s="16">
        <f>РФФПП!P25</f>
        <v>1861.5592302660475</v>
      </c>
      <c r="L26" s="21">
        <f t="shared" si="6"/>
        <v>1.7124025066935242</v>
      </c>
    </row>
    <row r="27" spans="1:12" x14ac:dyDescent="0.25">
      <c r="A27" s="17" t="s">
        <v>20</v>
      </c>
      <c r="B27" s="5">
        <v>1160</v>
      </c>
      <c r="C27" s="45">
        <v>889.2</v>
      </c>
      <c r="D27" s="4">
        <v>9694.6999999999989</v>
      </c>
      <c r="E27" s="16">
        <f t="shared" si="1"/>
        <v>8805.4999999999982</v>
      </c>
      <c r="F27" s="20">
        <f t="shared" si="2"/>
        <v>8805.4999999999982</v>
      </c>
      <c r="G27" s="19">
        <f>РФФПП!D26</f>
        <v>1166.6063916962578</v>
      </c>
      <c r="H27" s="21">
        <f t="shared" si="3"/>
        <v>7638.8936083037406</v>
      </c>
      <c r="I27" s="21">
        <f t="shared" si="4"/>
        <v>508.18903999999998</v>
      </c>
      <c r="J27" s="21">
        <f t="shared" si="5"/>
        <v>8147.0826483037408</v>
      </c>
      <c r="K27" s="16">
        <f>РФФПП!P26</f>
        <v>2842.5441683037425</v>
      </c>
      <c r="L27" s="21">
        <f t="shared" si="6"/>
        <v>2.866123502723064</v>
      </c>
    </row>
    <row r="28" spans="1:12" x14ac:dyDescent="0.25">
      <c r="A28" s="17" t="s">
        <v>21</v>
      </c>
      <c r="B28" s="5">
        <v>1043</v>
      </c>
      <c r="C28" s="45">
        <v>994.5</v>
      </c>
      <c r="D28" s="4">
        <v>5115.2</v>
      </c>
      <c r="E28" s="16">
        <f t="shared" si="1"/>
        <v>4120.7</v>
      </c>
      <c r="F28" s="20">
        <f t="shared" si="2"/>
        <v>4120.7</v>
      </c>
      <c r="G28" s="19">
        <f>РФФПП!D27</f>
        <v>1048.9400573613766</v>
      </c>
      <c r="H28" s="21">
        <f t="shared" si="3"/>
        <v>3071.7599426386232</v>
      </c>
      <c r="I28" s="21">
        <f t="shared" si="4"/>
        <v>456.93204199999997</v>
      </c>
      <c r="J28" s="21">
        <f t="shared" si="5"/>
        <v>3528.6919846386231</v>
      </c>
      <c r="K28" s="16">
        <f>РФФПП!P27</f>
        <v>2360.8527306386236</v>
      </c>
      <c r="L28" s="21">
        <f t="shared" si="6"/>
        <v>1.4946684047014203</v>
      </c>
    </row>
    <row r="29" spans="1:12" x14ac:dyDescent="0.25">
      <c r="A29" s="17" t="s">
        <v>22</v>
      </c>
      <c r="B29" s="5">
        <v>1005</v>
      </c>
      <c r="C29" s="45">
        <v>1152.9000000000001</v>
      </c>
      <c r="D29" s="4">
        <v>5288.5</v>
      </c>
      <c r="E29" s="16">
        <f t="shared" si="1"/>
        <v>4135.6000000000004</v>
      </c>
      <c r="F29" s="20">
        <f t="shared" si="2"/>
        <v>4135.6000000000004</v>
      </c>
      <c r="G29" s="19">
        <f>РФФПП!D28</f>
        <v>1010.7236410816716</v>
      </c>
      <c r="H29" s="21">
        <f t="shared" si="3"/>
        <v>3124.8763589183286</v>
      </c>
      <c r="I29" s="21">
        <f t="shared" si="4"/>
        <v>440.28447</v>
      </c>
      <c r="J29" s="21">
        <f t="shared" si="5"/>
        <v>3565.1608289183287</v>
      </c>
      <c r="K29" s="16">
        <f>РФФПП!P28</f>
        <v>2080.2059389183282</v>
      </c>
      <c r="L29" s="21">
        <f t="shared" si="6"/>
        <v>1.7138499425552798</v>
      </c>
    </row>
    <row r="30" spans="1:12" x14ac:dyDescent="0.25">
      <c r="A30" s="17" t="s">
        <v>23</v>
      </c>
      <c r="B30" s="5">
        <v>1738</v>
      </c>
      <c r="C30" s="45">
        <v>1161.9000000000001</v>
      </c>
      <c r="D30" s="4">
        <v>4771.1000000000004</v>
      </c>
      <c r="E30" s="16">
        <f t="shared" si="1"/>
        <v>3609.2000000000003</v>
      </c>
      <c r="F30" s="20">
        <f t="shared" si="2"/>
        <v>3609.2000000000003</v>
      </c>
      <c r="G30" s="19">
        <f>РФФПП!D29</f>
        <v>1747.8981972138761</v>
      </c>
      <c r="H30" s="21">
        <f t="shared" si="3"/>
        <v>1861.3018027861242</v>
      </c>
      <c r="I30" s="21">
        <f t="shared" si="4"/>
        <v>761.40737200000001</v>
      </c>
      <c r="J30" s="21">
        <f t="shared" si="5"/>
        <v>2622.7091747861241</v>
      </c>
      <c r="K30" s="16">
        <f>РФФПП!P29</f>
        <v>4429.2822107861239</v>
      </c>
      <c r="L30" s="21">
        <f t="shared" si="6"/>
        <v>0.59212961603560521</v>
      </c>
    </row>
    <row r="31" spans="1:12" ht="14.45" x14ac:dyDescent="0.3">
      <c r="A31" s="17"/>
      <c r="B31" s="2">
        <f>SUM(B9:B30)</f>
        <v>58576</v>
      </c>
      <c r="C31" s="46">
        <f t="shared" ref="C31:K31" si="7">SUM(C9:C30)</f>
        <v>108656.9</v>
      </c>
      <c r="D31" s="2">
        <f t="shared" si="7"/>
        <v>169450.70000000004</v>
      </c>
      <c r="E31" s="2">
        <f t="shared" si="7"/>
        <v>60793.8</v>
      </c>
      <c r="F31" s="2">
        <f t="shared" si="7"/>
        <v>95283.9</v>
      </c>
      <c r="G31" s="2">
        <f t="shared" si="7"/>
        <v>58909.599999999984</v>
      </c>
      <c r="H31" s="2">
        <f t="shared" si="7"/>
        <v>67819.370732040421</v>
      </c>
      <c r="I31" s="2">
        <f t="shared" si="7"/>
        <v>11963.909045999999</v>
      </c>
      <c r="J31" s="2">
        <f t="shared" si="7"/>
        <v>79783.279778040436</v>
      </c>
      <c r="K31" s="2">
        <f t="shared" si="7"/>
        <v>80286.180548091797</v>
      </c>
      <c r="L31" s="8">
        <f>J31/K31</f>
        <v>0.99373614778261721</v>
      </c>
    </row>
  </sheetData>
  <mergeCells count="17">
    <mergeCell ref="A1:L1"/>
    <mergeCell ref="B3:L3"/>
    <mergeCell ref="B4:L4"/>
    <mergeCell ref="A5:A7"/>
    <mergeCell ref="B5:B7"/>
    <mergeCell ref="C5:C7"/>
    <mergeCell ref="D5:D7"/>
    <mergeCell ref="E5:E7"/>
    <mergeCell ref="F5:F7"/>
    <mergeCell ref="G5:G7"/>
    <mergeCell ref="H5:I5"/>
    <mergeCell ref="J5:L5"/>
    <mergeCell ref="H6:H7"/>
    <mergeCell ref="I6:I7"/>
    <mergeCell ref="J6:J7"/>
    <mergeCell ref="K6:K7"/>
    <mergeCell ref="L6:L7"/>
  </mergeCells>
  <pageMargins left="0" right="0" top="0.74803149606299213" bottom="0.1574803149606299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sqref="A1:F28"/>
    </sheetView>
  </sheetViews>
  <sheetFormatPr defaultRowHeight="15" x14ac:dyDescent="0.25"/>
  <cols>
    <col min="1" max="1" width="25.140625" customWidth="1"/>
    <col min="2" max="2" width="14.7109375" customWidth="1"/>
    <col min="3" max="3" width="15.28515625" customWidth="1"/>
    <col min="4" max="4" width="13.7109375" customWidth="1"/>
    <col min="5" max="5" width="11.7109375" customWidth="1"/>
    <col min="6" max="6" width="12.140625" customWidth="1"/>
  </cols>
  <sheetData>
    <row r="1" spans="1:6" ht="18.75" x14ac:dyDescent="0.3">
      <c r="A1" s="83" t="s">
        <v>68</v>
      </c>
      <c r="B1" s="83"/>
      <c r="C1" s="83"/>
      <c r="D1" s="83"/>
      <c r="E1" s="83"/>
      <c r="F1" s="83"/>
    </row>
    <row r="3" spans="1:6" ht="15.75" x14ac:dyDescent="0.25">
      <c r="A3" s="59" t="s">
        <v>49</v>
      </c>
      <c r="B3" s="59" t="s">
        <v>67</v>
      </c>
      <c r="C3" s="59"/>
      <c r="D3" s="59"/>
      <c r="E3" s="59"/>
      <c r="F3" s="59"/>
    </row>
    <row r="4" spans="1:6" ht="15.75" x14ac:dyDescent="0.25">
      <c r="A4" s="59"/>
      <c r="B4" s="24" t="s">
        <v>25</v>
      </c>
      <c r="C4" s="24" t="s">
        <v>26</v>
      </c>
      <c r="D4" s="24" t="s">
        <v>27</v>
      </c>
      <c r="E4" s="24" t="s">
        <v>28</v>
      </c>
      <c r="F4" s="24" t="s">
        <v>30</v>
      </c>
    </row>
    <row r="5" spans="1:6" ht="15.6" x14ac:dyDescent="0.3">
      <c r="A5" s="47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</row>
    <row r="6" spans="1:6" ht="15.75" x14ac:dyDescent="0.25">
      <c r="A6" s="25" t="s">
        <v>2</v>
      </c>
      <c r="B6" s="40">
        <v>21512.400000000001</v>
      </c>
      <c r="C6" s="40">
        <v>15227.800000000001</v>
      </c>
      <c r="D6" s="40">
        <v>5135.8999999999996</v>
      </c>
      <c r="E6" s="40">
        <v>712.4</v>
      </c>
      <c r="F6" s="40">
        <v>436.3</v>
      </c>
    </row>
    <row r="7" spans="1:6" ht="15.75" x14ac:dyDescent="0.25">
      <c r="A7" s="25" t="s">
        <v>3</v>
      </c>
      <c r="B7" s="40">
        <v>24591</v>
      </c>
      <c r="C7" s="40">
        <v>19131.5</v>
      </c>
      <c r="D7" s="40">
        <v>3979</v>
      </c>
      <c r="E7" s="40">
        <v>641.29999999999995</v>
      </c>
      <c r="F7" s="40">
        <v>839.2</v>
      </c>
    </row>
    <row r="8" spans="1:6" ht="15.75" x14ac:dyDescent="0.25">
      <c r="A8" s="25" t="s">
        <v>4</v>
      </c>
      <c r="B8" s="40">
        <v>3897.1000000000004</v>
      </c>
      <c r="C8" s="40">
        <v>3166.3</v>
      </c>
      <c r="D8" s="40">
        <v>628.5</v>
      </c>
      <c r="E8" s="40">
        <v>80</v>
      </c>
      <c r="F8" s="40">
        <v>22.3</v>
      </c>
    </row>
    <row r="9" spans="1:6" ht="15.75" x14ac:dyDescent="0.25">
      <c r="A9" s="25" t="s">
        <v>5</v>
      </c>
      <c r="B9" s="40">
        <v>5843.1999999999989</v>
      </c>
      <c r="C9" s="40">
        <v>4683.7999999999993</v>
      </c>
      <c r="D9" s="40">
        <v>914.4</v>
      </c>
      <c r="E9" s="40">
        <v>144</v>
      </c>
      <c r="F9" s="40">
        <v>101</v>
      </c>
    </row>
    <row r="10" spans="1:6" ht="15.75" x14ac:dyDescent="0.25">
      <c r="A10" s="25" t="s">
        <v>6</v>
      </c>
      <c r="B10" s="40">
        <v>6191.5999999999995</v>
      </c>
      <c r="C10" s="40">
        <v>4740.7999999999993</v>
      </c>
      <c r="D10" s="40">
        <v>1258.8</v>
      </c>
      <c r="E10" s="40">
        <v>144</v>
      </c>
      <c r="F10" s="40">
        <v>48</v>
      </c>
    </row>
    <row r="11" spans="1:6" ht="15.75" x14ac:dyDescent="0.25">
      <c r="A11" s="25" t="s">
        <v>7</v>
      </c>
      <c r="B11" s="40">
        <v>6389.5</v>
      </c>
      <c r="C11" s="40">
        <v>4371.2</v>
      </c>
      <c r="D11" s="40">
        <v>610.6</v>
      </c>
      <c r="E11" s="40">
        <v>72</v>
      </c>
      <c r="F11" s="40">
        <v>1335.7</v>
      </c>
    </row>
    <row r="12" spans="1:6" ht="15.75" x14ac:dyDescent="0.25">
      <c r="A12" s="25" t="s">
        <v>8</v>
      </c>
      <c r="B12" s="40">
        <v>6415.2999999999993</v>
      </c>
      <c r="C12" s="40">
        <v>5178.8999999999996</v>
      </c>
      <c r="D12" s="40">
        <v>1079.4000000000001</v>
      </c>
      <c r="E12" s="40">
        <v>120</v>
      </c>
      <c r="F12" s="40">
        <v>37</v>
      </c>
    </row>
    <row r="13" spans="1:6" ht="15.75" x14ac:dyDescent="0.25">
      <c r="A13" s="25" t="s">
        <v>9</v>
      </c>
      <c r="B13" s="40">
        <v>5486.2</v>
      </c>
      <c r="C13" s="40">
        <v>4879</v>
      </c>
      <c r="D13" s="40">
        <v>486</v>
      </c>
      <c r="E13" s="40">
        <v>75</v>
      </c>
      <c r="F13" s="40">
        <v>46.2</v>
      </c>
    </row>
    <row r="14" spans="1:6" ht="15.75" x14ac:dyDescent="0.25">
      <c r="A14" s="25" t="s">
        <v>10</v>
      </c>
      <c r="B14" s="40">
        <v>4910.8</v>
      </c>
      <c r="C14" s="40">
        <v>4164.5</v>
      </c>
      <c r="D14" s="40">
        <v>638.4</v>
      </c>
      <c r="E14" s="40">
        <v>90</v>
      </c>
      <c r="F14" s="40">
        <v>17.899999999999999</v>
      </c>
    </row>
    <row r="15" spans="1:6" ht="15.75" x14ac:dyDescent="0.25">
      <c r="A15" s="25" t="s">
        <v>11</v>
      </c>
      <c r="B15" s="40">
        <v>10892.6</v>
      </c>
      <c r="C15" s="40">
        <v>9064.2000000000007</v>
      </c>
      <c r="D15" s="40">
        <v>1579</v>
      </c>
      <c r="E15" s="40">
        <v>133.6</v>
      </c>
      <c r="F15" s="40">
        <v>115.80000000000001</v>
      </c>
    </row>
    <row r="16" spans="1:6" ht="15.75" x14ac:dyDescent="0.25">
      <c r="A16" s="25" t="s">
        <v>12</v>
      </c>
      <c r="B16" s="40">
        <v>8007.6</v>
      </c>
      <c r="C16" s="40">
        <v>6638</v>
      </c>
      <c r="D16" s="40">
        <v>1063.5</v>
      </c>
      <c r="E16" s="40">
        <v>255.5</v>
      </c>
      <c r="F16" s="40">
        <v>50.6</v>
      </c>
    </row>
    <row r="17" spans="1:6" ht="15.75" x14ac:dyDescent="0.25">
      <c r="A17" s="25" t="s">
        <v>13</v>
      </c>
      <c r="B17" s="40">
        <v>4756.2</v>
      </c>
      <c r="C17" s="40">
        <v>3764.5</v>
      </c>
      <c r="D17" s="40">
        <v>847.40000000000009</v>
      </c>
      <c r="E17" s="40">
        <v>115.1</v>
      </c>
      <c r="F17" s="40">
        <v>29.2</v>
      </c>
    </row>
    <row r="18" spans="1:6" ht="15.75" x14ac:dyDescent="0.25">
      <c r="A18" s="25" t="s">
        <v>14</v>
      </c>
      <c r="B18" s="40">
        <v>6105.6</v>
      </c>
      <c r="C18" s="40">
        <v>4755.6000000000004</v>
      </c>
      <c r="D18" s="40">
        <v>1206.2</v>
      </c>
      <c r="E18" s="40">
        <v>95</v>
      </c>
      <c r="F18" s="40">
        <v>48.8</v>
      </c>
    </row>
    <row r="19" spans="1:6" ht="15.75" x14ac:dyDescent="0.25">
      <c r="A19" s="25" t="s">
        <v>15</v>
      </c>
      <c r="B19" s="40">
        <v>6472.5</v>
      </c>
      <c r="C19" s="40">
        <v>5320.7</v>
      </c>
      <c r="D19" s="40">
        <v>1013.8</v>
      </c>
      <c r="E19" s="40">
        <v>105.5</v>
      </c>
      <c r="F19" s="40">
        <v>32.5</v>
      </c>
    </row>
    <row r="20" spans="1:6" ht="15.75" x14ac:dyDescent="0.25">
      <c r="A20" s="25" t="s">
        <v>16</v>
      </c>
      <c r="B20" s="40">
        <v>5742.3</v>
      </c>
      <c r="C20" s="40">
        <v>4430.0999999999995</v>
      </c>
      <c r="D20" s="40">
        <v>1124.8000000000002</v>
      </c>
      <c r="E20" s="40">
        <v>106.3</v>
      </c>
      <c r="F20" s="40">
        <v>81.099999999999994</v>
      </c>
    </row>
    <row r="21" spans="1:6" ht="15.75" x14ac:dyDescent="0.25">
      <c r="A21" s="25" t="s">
        <v>17</v>
      </c>
      <c r="B21" s="40">
        <v>7554.2000000000007</v>
      </c>
      <c r="C21" s="40">
        <v>6197.3</v>
      </c>
      <c r="D21" s="40">
        <v>1292.9000000000001</v>
      </c>
      <c r="E21" s="40">
        <v>0</v>
      </c>
      <c r="F21" s="40">
        <v>64</v>
      </c>
    </row>
    <row r="22" spans="1:6" ht="15.75" x14ac:dyDescent="0.25">
      <c r="A22" s="25" t="s">
        <v>18</v>
      </c>
      <c r="B22" s="40">
        <v>5538.7</v>
      </c>
      <c r="C22" s="40">
        <v>4474.3</v>
      </c>
      <c r="D22" s="40">
        <v>720</v>
      </c>
      <c r="E22" s="40">
        <v>120</v>
      </c>
      <c r="F22" s="40">
        <v>224.4</v>
      </c>
    </row>
    <row r="23" spans="1:6" ht="15.75" x14ac:dyDescent="0.25">
      <c r="A23" s="25" t="s">
        <v>19</v>
      </c>
      <c r="B23" s="40">
        <v>4274.3999999999996</v>
      </c>
      <c r="C23" s="40">
        <v>3830.4</v>
      </c>
      <c r="D23" s="40">
        <v>301</v>
      </c>
      <c r="E23" s="40">
        <v>114</v>
      </c>
      <c r="F23" s="40">
        <v>29.000000000000004</v>
      </c>
    </row>
    <row r="24" spans="1:6" ht="15.75" x14ac:dyDescent="0.25">
      <c r="A24" s="25" t="s">
        <v>20</v>
      </c>
      <c r="B24" s="40">
        <v>9694.6999999999989</v>
      </c>
      <c r="C24" s="40">
        <v>8322.1999999999989</v>
      </c>
      <c r="D24" s="40">
        <v>1243.2</v>
      </c>
      <c r="E24" s="40">
        <v>100</v>
      </c>
      <c r="F24" s="40">
        <v>29.299999999999997</v>
      </c>
    </row>
    <row r="25" spans="1:6" ht="15.75" x14ac:dyDescent="0.25">
      <c r="A25" s="25" t="s">
        <v>21</v>
      </c>
      <c r="B25" s="40">
        <v>5115.2</v>
      </c>
      <c r="C25" s="40">
        <v>4049.2</v>
      </c>
      <c r="D25" s="40">
        <v>836</v>
      </c>
      <c r="E25" s="40">
        <v>150</v>
      </c>
      <c r="F25" s="40">
        <v>80</v>
      </c>
    </row>
    <row r="26" spans="1:6" ht="15.75" x14ac:dyDescent="0.25">
      <c r="A26" s="25" t="s">
        <v>22</v>
      </c>
      <c r="B26" s="40">
        <v>5288.5</v>
      </c>
      <c r="C26" s="40">
        <v>4422</v>
      </c>
      <c r="D26" s="40">
        <v>733.5</v>
      </c>
      <c r="E26" s="40">
        <v>90</v>
      </c>
      <c r="F26" s="40">
        <v>43</v>
      </c>
    </row>
    <row r="27" spans="1:6" ht="15.75" x14ac:dyDescent="0.25">
      <c r="A27" s="25" t="s">
        <v>23</v>
      </c>
      <c r="B27" s="40">
        <v>4771.1000000000004</v>
      </c>
      <c r="C27" s="40">
        <v>4431.7</v>
      </c>
      <c r="D27" s="40">
        <v>220.10000000000002</v>
      </c>
      <c r="E27" s="40">
        <v>102.1</v>
      </c>
      <c r="F27" s="40">
        <v>17.2</v>
      </c>
    </row>
    <row r="28" spans="1:6" x14ac:dyDescent="0.25">
      <c r="A28" s="17"/>
      <c r="B28" s="30">
        <f t="shared" ref="B28:D28" si="0">SUM(B6:B27)</f>
        <v>169450.70000000004</v>
      </c>
      <c r="C28" s="30">
        <f t="shared" si="0"/>
        <v>135244.00000000003</v>
      </c>
      <c r="D28" s="30">
        <f t="shared" si="0"/>
        <v>26912.400000000001</v>
      </c>
      <c r="E28" s="30">
        <f t="shared" ref="E28:F28" si="1">SUM(E6:E27)</f>
        <v>3565.7999999999997</v>
      </c>
      <c r="F28" s="30">
        <f t="shared" si="1"/>
        <v>3728.5</v>
      </c>
    </row>
  </sheetData>
  <mergeCells count="3">
    <mergeCell ref="B3:F3"/>
    <mergeCell ref="A1:F1"/>
    <mergeCell ref="A3:A4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РФФПП</vt:lpstr>
      <vt:lpstr>Коэффиц</vt:lpstr>
      <vt:lpstr>Обязательные 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Genius</dc:creator>
  <cp:lastModifiedBy>Kurochkina_EV</cp:lastModifiedBy>
  <cp:lastPrinted>2015-12-24T03:40:55Z</cp:lastPrinted>
  <dcterms:created xsi:type="dcterms:W3CDTF">2015-11-01T14:56:11Z</dcterms:created>
  <dcterms:modified xsi:type="dcterms:W3CDTF">2015-12-24T03:40:57Z</dcterms:modified>
</cp:coreProperties>
</file>